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N:\Common\DF\06_Reporting&amp;conta ELSA\04_Situatii financiare\2024\Q1 2024\5_Financial statements\Prezentare investitori\"/>
    </mc:Choice>
  </mc:AlternateContent>
  <xr:revisionPtr revIDLastSave="0" documentId="13_ncr:1_{26D92CDE-D7B0-4B7C-830D-5982111CBF56}" xr6:coauthVersionLast="47" xr6:coauthVersionMax="47" xr10:uidLastSave="{00000000-0000-0000-0000-000000000000}"/>
  <bookViews>
    <workbookView xWindow="-108" yWindow="-108" windowWidth="23256" windowHeight="12456" tabRatio="842" activeTab="5" xr2:uid="{00000000-000D-0000-FFFF-FFFF00000000}"/>
  </bookViews>
  <sheets>
    <sheet name="Index" sheetId="10" r:id="rId1"/>
    <sheet name="Sit. pozitiei financiare" sheetId="11" r:id="rId2"/>
    <sheet name="Sit. profit sau pierd 3M_Q1" sheetId="12" r:id="rId3"/>
    <sheet name="Sit. modif. cap proprii" sheetId="13" r:id="rId4"/>
    <sheet name="Sit. flux. de trezorerie" sheetId="14" r:id="rId5"/>
    <sheet name="Segmente operationale 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8" i="14" l="1"/>
  <c r="D54" i="14"/>
  <c r="D52" i="14"/>
  <c r="D46" i="14"/>
  <c r="D44" i="14"/>
  <c r="D16" i="14"/>
  <c r="D13" i="14"/>
  <c r="D48" i="12"/>
  <c r="D70" i="11" l="1"/>
  <c r="D69" i="11"/>
  <c r="D68" i="11"/>
  <c r="D67" i="11"/>
  <c r="D66" i="11"/>
  <c r="D65" i="11"/>
  <c r="D64" i="11"/>
  <c r="D63" i="11"/>
  <c r="D62" i="11"/>
  <c r="D58" i="11"/>
  <c r="D57" i="11"/>
  <c r="D56" i="11"/>
  <c r="D55" i="11"/>
  <c r="D54" i="11"/>
  <c r="D48" i="11"/>
  <c r="D46" i="11"/>
  <c r="D45" i="11"/>
  <c r="D44" i="11"/>
  <c r="D43" i="11"/>
  <c r="D42" i="11"/>
  <c r="D41" i="11"/>
  <c r="D40" i="11"/>
  <c r="D30" i="11"/>
  <c r="D31" i="11"/>
  <c r="D29" i="11"/>
  <c r="D32" i="11"/>
  <c r="D28" i="11"/>
  <c r="D26" i="11"/>
  <c r="D27" i="11"/>
  <c r="D25" i="11"/>
  <c r="D21" i="11"/>
  <c r="D20" i="11"/>
  <c r="D19" i="11"/>
  <c r="D18" i="11"/>
  <c r="D17" i="11"/>
  <c r="D16" i="11"/>
  <c r="D14" i="11"/>
  <c r="D15" i="11"/>
  <c r="D13" i="11"/>
  <c r="D12" i="11"/>
  <c r="D26" i="14" l="1"/>
  <c r="D22" i="14" l="1"/>
  <c r="D14" i="12" l="1"/>
  <c r="D15" i="14" l="1"/>
  <c r="D12" i="12"/>
  <c r="D42" i="14" l="1"/>
  <c r="D13" i="12" l="1"/>
  <c r="D16" i="12" l="1"/>
  <c r="D33" i="14" l="1"/>
  <c r="D18" i="14" l="1"/>
  <c r="D10" i="12" l="1"/>
  <c r="D11" i="12" l="1"/>
  <c r="D17" i="12"/>
  <c r="D14" i="14"/>
  <c r="D29" i="14" l="1"/>
  <c r="D51" i="14" l="1"/>
  <c r="D20" i="14" l="1"/>
  <c r="D28" i="14" l="1"/>
  <c r="D50" i="14" l="1"/>
  <c r="D15" i="12" l="1"/>
  <c r="D36" i="14" l="1"/>
  <c r="D45" i="14" l="1"/>
  <c r="D30" i="14" l="1"/>
  <c r="D43" i="14" l="1"/>
  <c r="D32" i="14" l="1"/>
  <c r="D19" i="14"/>
  <c r="D18" i="12"/>
  <c r="D17" i="14"/>
  <c r="D25" i="14" l="1"/>
  <c r="D41" i="14" l="1"/>
  <c r="D53" i="14" l="1"/>
  <c r="D29" i="12" l="1"/>
  <c r="D19" i="12" l="1"/>
  <c r="D27" i="14" l="1"/>
  <c r="D21" i="14"/>
  <c r="D31" i="14"/>
  <c r="D33" i="12"/>
  <c r="D11" i="14" l="1"/>
  <c r="D38" i="12"/>
  <c r="D53" i="12" l="1"/>
  <c r="D57" i="14" l="1"/>
  <c r="H36" i="15" l="1"/>
  <c r="G36" i="15"/>
  <c r="E36" i="15"/>
  <c r="D36" i="15"/>
  <c r="C36" i="15"/>
  <c r="B36" i="15"/>
  <c r="H35" i="15"/>
  <c r="G35" i="15"/>
  <c r="E35" i="15"/>
  <c r="D35" i="15"/>
  <c r="C35" i="15"/>
  <c r="B35" i="15"/>
  <c r="F35" i="15" s="1"/>
  <c r="H34" i="15"/>
  <c r="G34" i="15"/>
  <c r="E34" i="15"/>
  <c r="D34" i="15"/>
  <c r="C34" i="15"/>
  <c r="B34" i="15"/>
  <c r="H32" i="15"/>
  <c r="G32" i="15"/>
  <c r="E32" i="15"/>
  <c r="D32" i="15"/>
  <c r="C32" i="15"/>
  <c r="B32" i="15"/>
  <c r="H33" i="15"/>
  <c r="G33" i="15"/>
  <c r="E33" i="15"/>
  <c r="D33" i="15"/>
  <c r="C33" i="15"/>
  <c r="B33" i="15"/>
  <c r="H31" i="15"/>
  <c r="G31" i="15"/>
  <c r="E31" i="15"/>
  <c r="D31" i="15"/>
  <c r="C31" i="15"/>
  <c r="B31" i="15"/>
  <c r="H30" i="15"/>
  <c r="G30" i="15"/>
  <c r="E30" i="15"/>
  <c r="D30" i="15"/>
  <c r="C30" i="15"/>
  <c r="B30" i="15"/>
  <c r="H29" i="15"/>
  <c r="G29" i="15"/>
  <c r="E29" i="15"/>
  <c r="D29" i="15"/>
  <c r="C29" i="15"/>
  <c r="B29" i="15"/>
  <c r="H28" i="15"/>
  <c r="G28" i="15"/>
  <c r="E28" i="15"/>
  <c r="D28" i="15"/>
  <c r="C28" i="15"/>
  <c r="B28" i="15"/>
  <c r="F28" i="15" s="1"/>
  <c r="I28" i="15" s="1"/>
  <c r="H27" i="15"/>
  <c r="G27" i="15"/>
  <c r="E27" i="15"/>
  <c r="D27" i="15"/>
  <c r="C27" i="15"/>
  <c r="B27" i="15"/>
  <c r="F27" i="15" s="1"/>
  <c r="H25" i="15"/>
  <c r="G25" i="15"/>
  <c r="F25" i="15"/>
  <c r="E25" i="15"/>
  <c r="D25" i="15"/>
  <c r="C25" i="15"/>
  <c r="B25" i="15"/>
  <c r="H24" i="15"/>
  <c r="G24" i="15"/>
  <c r="E24" i="15"/>
  <c r="C24" i="15"/>
  <c r="D24" i="15"/>
  <c r="B24" i="15"/>
  <c r="F33" i="15" l="1"/>
  <c r="I33" i="15" s="1"/>
  <c r="I27" i="15"/>
  <c r="I35" i="15"/>
  <c r="I25" i="15"/>
  <c r="G26" i="15"/>
  <c r="F31" i="15"/>
  <c r="I31" i="15" s="1"/>
  <c r="F34" i="15"/>
  <c r="I34" i="15" s="1"/>
  <c r="F29" i="15"/>
  <c r="I29" i="15" s="1"/>
  <c r="F30" i="15"/>
  <c r="I30" i="15" s="1"/>
  <c r="F32" i="15"/>
  <c r="I32" i="15" s="1"/>
  <c r="F36" i="15"/>
  <c r="I36" i="15" s="1"/>
  <c r="F24" i="15"/>
  <c r="I24" i="15" s="1"/>
  <c r="H54" i="15" l="1"/>
  <c r="G54" i="15"/>
  <c r="E54" i="15"/>
  <c r="D54" i="15"/>
  <c r="C54" i="15"/>
  <c r="B54" i="15"/>
  <c r="F54" i="15" s="1"/>
  <c r="I54" i="15" s="1"/>
  <c r="H53" i="15"/>
  <c r="G53" i="15"/>
  <c r="E53" i="15"/>
  <c r="D53" i="15"/>
  <c r="C53" i="15"/>
  <c r="B53" i="15"/>
  <c r="F53" i="15" s="1"/>
  <c r="H52" i="15"/>
  <c r="G52" i="15"/>
  <c r="E52" i="15"/>
  <c r="D52" i="15"/>
  <c r="C52" i="15"/>
  <c r="B52" i="15"/>
  <c r="H51" i="15"/>
  <c r="G51" i="15"/>
  <c r="E51" i="15"/>
  <c r="D51" i="15"/>
  <c r="C51" i="15"/>
  <c r="B51" i="15"/>
  <c r="H50" i="15"/>
  <c r="G50" i="15"/>
  <c r="E50" i="15"/>
  <c r="D50" i="15"/>
  <c r="C50" i="15"/>
  <c r="B50" i="15"/>
  <c r="H49" i="15"/>
  <c r="G49" i="15"/>
  <c r="E49" i="15"/>
  <c r="D49" i="15"/>
  <c r="C49" i="15"/>
  <c r="B49" i="15"/>
  <c r="F49" i="15" s="1"/>
  <c r="D48" i="15"/>
  <c r="C48" i="15"/>
  <c r="H48" i="15"/>
  <c r="G48" i="15"/>
  <c r="E48" i="15"/>
  <c r="B48" i="15"/>
  <c r="F50" i="15" l="1"/>
  <c r="I50" i="15" s="1"/>
  <c r="I49" i="15"/>
  <c r="I53" i="15"/>
  <c r="F52" i="15"/>
  <c r="I52" i="15" s="1"/>
  <c r="F51" i="15"/>
  <c r="I51" i="15" s="1"/>
  <c r="H40" i="15" l="1"/>
  <c r="G40" i="15"/>
  <c r="E40" i="15"/>
  <c r="D40" i="15"/>
  <c r="C40" i="15"/>
  <c r="B40" i="15"/>
  <c r="H39" i="15"/>
  <c r="G39" i="15"/>
  <c r="E39" i="15"/>
  <c r="D39" i="15"/>
  <c r="C39" i="15"/>
  <c r="B39" i="15"/>
  <c r="F39" i="15" s="1"/>
  <c r="H45" i="15"/>
  <c r="G45" i="15"/>
  <c r="E45" i="15"/>
  <c r="D45" i="15"/>
  <c r="F45" i="15" s="1"/>
  <c r="C45" i="15"/>
  <c r="B45" i="15"/>
  <c r="H44" i="15"/>
  <c r="G44" i="15"/>
  <c r="E44" i="15"/>
  <c r="D44" i="15"/>
  <c r="C44" i="15"/>
  <c r="B44" i="15"/>
  <c r="H43" i="15"/>
  <c r="G43" i="15"/>
  <c r="E43" i="15"/>
  <c r="D43" i="15"/>
  <c r="C43" i="15"/>
  <c r="B43" i="15"/>
  <c r="H42" i="15"/>
  <c r="G42" i="15"/>
  <c r="E42" i="15"/>
  <c r="D42" i="15"/>
  <c r="C42" i="15"/>
  <c r="B42" i="15"/>
  <c r="F42" i="15" s="1"/>
  <c r="H41" i="15"/>
  <c r="G41" i="15"/>
  <c r="E41" i="15"/>
  <c r="D41" i="15"/>
  <c r="F41" i="15" s="1"/>
  <c r="C41" i="15"/>
  <c r="B41" i="15"/>
  <c r="F44" i="15" l="1"/>
  <c r="I44" i="15" s="1"/>
  <c r="F43" i="15"/>
  <c r="I43" i="15" s="1"/>
  <c r="I39" i="15"/>
  <c r="I42" i="15"/>
  <c r="F40" i="15"/>
  <c r="I40" i="15" s="1"/>
  <c r="I41" i="15"/>
  <c r="I45" i="15"/>
  <c r="H20" i="15"/>
  <c r="G20" i="15"/>
  <c r="E20" i="15"/>
  <c r="D20" i="15"/>
  <c r="C20" i="15"/>
  <c r="B20" i="15"/>
  <c r="F20" i="15" s="1"/>
  <c r="H19" i="15"/>
  <c r="G19" i="15"/>
  <c r="E19" i="15"/>
  <c r="D19" i="15"/>
  <c r="C19" i="15"/>
  <c r="B19" i="15"/>
  <c r="H17" i="15"/>
  <c r="G17" i="15"/>
  <c r="E17" i="15"/>
  <c r="D17" i="15"/>
  <c r="C17" i="15"/>
  <c r="B17" i="15"/>
  <c r="H18" i="15"/>
  <c r="G18" i="15"/>
  <c r="E18" i="15"/>
  <c r="D18" i="15"/>
  <c r="C18" i="15"/>
  <c r="B18" i="15"/>
  <c r="H16" i="15"/>
  <c r="G16" i="15"/>
  <c r="E16" i="15"/>
  <c r="D16" i="15"/>
  <c r="C16" i="15"/>
  <c r="B16" i="15"/>
  <c r="F16" i="15" s="1"/>
  <c r="H15" i="15"/>
  <c r="G15" i="15"/>
  <c r="E15" i="15"/>
  <c r="D15" i="15"/>
  <c r="C15" i="15"/>
  <c r="B15" i="15"/>
  <c r="H21" i="15"/>
  <c r="G21" i="15"/>
  <c r="E21" i="15"/>
  <c r="D21" i="15"/>
  <c r="C21" i="15"/>
  <c r="B21" i="15"/>
  <c r="H13" i="15"/>
  <c r="G13" i="15"/>
  <c r="E13" i="15"/>
  <c r="D13" i="15"/>
  <c r="C13" i="15"/>
  <c r="B13" i="15"/>
  <c r="H11" i="15"/>
  <c r="G11" i="15"/>
  <c r="E11" i="15"/>
  <c r="D11" i="15"/>
  <c r="C11" i="15"/>
  <c r="B11" i="15"/>
  <c r="H10" i="15"/>
  <c r="G10" i="15"/>
  <c r="G12" i="15" s="1"/>
  <c r="E10" i="15"/>
  <c r="D10" i="15"/>
  <c r="C10" i="15"/>
  <c r="B10" i="15"/>
  <c r="D14" i="15"/>
  <c r="C14" i="15"/>
  <c r="H14" i="15"/>
  <c r="G14" i="15"/>
  <c r="E14" i="15"/>
  <c r="B14" i="15"/>
  <c r="C38" i="12"/>
  <c r="F18" i="15" l="1"/>
  <c r="I18" i="15" s="1"/>
  <c r="F10" i="15"/>
  <c r="I16" i="15"/>
  <c r="F13" i="15"/>
  <c r="I13" i="15" s="1"/>
  <c r="F11" i="15"/>
  <c r="I11" i="15" s="1"/>
  <c r="F15" i="15"/>
  <c r="I15" i="15" s="1"/>
  <c r="F19" i="15"/>
  <c r="I19" i="15" s="1"/>
  <c r="I10" i="15"/>
  <c r="F21" i="15"/>
  <c r="I21" i="15" s="1"/>
  <c r="F17" i="15"/>
  <c r="I17" i="15" s="1"/>
  <c r="I20" i="15"/>
  <c r="C58" i="14" l="1"/>
  <c r="C54" i="14"/>
  <c r="C52" i="14"/>
  <c r="C44" i="14"/>
  <c r="L36" i="13"/>
  <c r="K36" i="13"/>
  <c r="J36" i="13"/>
  <c r="I36" i="13"/>
  <c r="H36" i="13"/>
  <c r="G36" i="13"/>
  <c r="F36" i="13"/>
  <c r="E36" i="13"/>
  <c r="D36" i="13"/>
  <c r="C36" i="13"/>
  <c r="L32" i="13"/>
  <c r="K32" i="13"/>
  <c r="K33" i="13" s="1"/>
  <c r="J32" i="13"/>
  <c r="J33" i="13" s="1"/>
  <c r="I32" i="13"/>
  <c r="I33" i="13" s="1"/>
  <c r="H32" i="13"/>
  <c r="H33" i="13" s="1"/>
  <c r="G32" i="13"/>
  <c r="G33" i="13" s="1"/>
  <c r="F32" i="13"/>
  <c r="F33" i="13" s="1"/>
  <c r="E32" i="13"/>
  <c r="E33" i="13" s="1"/>
  <c r="D32" i="13"/>
  <c r="D33" i="13" s="1"/>
  <c r="C32" i="13"/>
  <c r="C33" i="13" s="1"/>
  <c r="L29" i="13"/>
  <c r="K29" i="13"/>
  <c r="J29" i="13"/>
  <c r="I29" i="13"/>
  <c r="H29" i="13"/>
  <c r="G29" i="13"/>
  <c r="F29" i="13"/>
  <c r="E29" i="13"/>
  <c r="D29" i="13"/>
  <c r="C29" i="13"/>
  <c r="K27" i="13"/>
  <c r="L27" i="13"/>
  <c r="J27" i="13"/>
  <c r="I27" i="13"/>
  <c r="H27" i="13"/>
  <c r="G27" i="13"/>
  <c r="F27" i="13"/>
  <c r="D27" i="13"/>
  <c r="E27" i="13"/>
  <c r="C27" i="13"/>
  <c r="F13" i="13"/>
  <c r="K20" i="13"/>
  <c r="H20" i="13"/>
  <c r="F20" i="13"/>
  <c r="E20" i="13"/>
  <c r="D20" i="13"/>
  <c r="C20" i="13"/>
  <c r="L16" i="13"/>
  <c r="K16" i="13"/>
  <c r="J16" i="13"/>
  <c r="I16" i="13"/>
  <c r="H16" i="13"/>
  <c r="G16" i="13"/>
  <c r="F16" i="13"/>
  <c r="E16" i="13"/>
  <c r="D16" i="13"/>
  <c r="C16" i="13"/>
  <c r="K12" i="13"/>
  <c r="K13" i="13" s="1"/>
  <c r="H12" i="13"/>
  <c r="H13" i="13" s="1"/>
  <c r="G12" i="13"/>
  <c r="G13" i="13" s="1"/>
  <c r="F12" i="13"/>
  <c r="E12" i="13"/>
  <c r="E13" i="13" s="1"/>
  <c r="D12" i="13"/>
  <c r="D13" i="13" s="1"/>
  <c r="C12" i="13"/>
  <c r="L10" i="13"/>
  <c r="K10" i="13"/>
  <c r="J10" i="13"/>
  <c r="I10" i="13"/>
  <c r="H10" i="13"/>
  <c r="G10" i="13"/>
  <c r="F10" i="13"/>
  <c r="E10" i="13"/>
  <c r="D10" i="13"/>
  <c r="C10" i="13"/>
  <c r="L33" i="13"/>
  <c r="C54" i="12"/>
  <c r="C34" i="12"/>
  <c r="G17" i="13" l="1"/>
  <c r="L17" i="13"/>
  <c r="K17" i="13"/>
  <c r="J17" i="13"/>
  <c r="I17" i="13"/>
  <c r="H17" i="13"/>
  <c r="F17" i="13"/>
  <c r="E17" i="13"/>
  <c r="D17" i="13"/>
  <c r="C17" i="13"/>
  <c r="C13" i="13"/>
  <c r="D33" i="11"/>
  <c r="D22" i="11"/>
  <c r="D47" i="14" l="1"/>
  <c r="D71" i="11" l="1"/>
  <c r="D26" i="15" l="1"/>
  <c r="H26" i="15"/>
  <c r="E26" i="15"/>
  <c r="C26" i="15"/>
  <c r="K30" i="13" l="1"/>
  <c r="K39" i="13" s="1"/>
  <c r="H30" i="13" l="1"/>
  <c r="H39" i="13" s="1"/>
  <c r="E30" i="13"/>
  <c r="E39" i="13" s="1"/>
  <c r="F30" i="13"/>
  <c r="F39" i="13" s="1"/>
  <c r="I30" i="13"/>
  <c r="I39" i="13" s="1"/>
  <c r="C30" i="13"/>
  <c r="C39" i="13" s="1"/>
  <c r="D30" i="13"/>
  <c r="D39" i="13" s="1"/>
  <c r="G30" i="13"/>
  <c r="G39" i="13" s="1"/>
  <c r="J30" i="13" l="1"/>
  <c r="J39" i="13" s="1"/>
  <c r="K21" i="13" l="1"/>
  <c r="H21" i="13"/>
  <c r="E21" i="13"/>
  <c r="F21" i="13"/>
  <c r="D21" i="13"/>
  <c r="C21" i="13"/>
  <c r="D59" i="11" l="1"/>
  <c r="B26" i="15"/>
  <c r="D12" i="15"/>
  <c r="D55" i="14"/>
  <c r="D23" i="14"/>
  <c r="D34" i="14" l="1"/>
  <c r="F26" i="15"/>
  <c r="D38" i="14" l="1"/>
  <c r="D59" i="14"/>
  <c r="D24" i="12"/>
  <c r="D20" i="12"/>
  <c r="D47" i="11"/>
  <c r="D28" i="12" l="1"/>
  <c r="D49" i="11"/>
  <c r="D72" i="11"/>
  <c r="D35" i="11"/>
  <c r="E12" i="15"/>
  <c r="C12" i="15"/>
  <c r="B12" i="15"/>
  <c r="A2" i="15"/>
  <c r="A2" i="14"/>
  <c r="A1" i="14"/>
  <c r="A2" i="13"/>
  <c r="A1" i="13"/>
  <c r="A2" i="12"/>
  <c r="A1" i="12"/>
  <c r="D30" i="12" l="1"/>
  <c r="L30" i="13"/>
  <c r="L39" i="13" s="1"/>
  <c r="D74" i="11"/>
  <c r="D35" i="12" l="1"/>
  <c r="D46" i="12" l="1"/>
  <c r="D55" i="12"/>
  <c r="D50" i="12" l="1"/>
  <c r="F12" i="15"/>
  <c r="F14" i="15"/>
  <c r="I14" i="15" s="1"/>
  <c r="F48" i="15"/>
  <c r="I48" i="15" l="1"/>
  <c r="I26" i="15"/>
  <c r="H12" i="15"/>
  <c r="I12" i="15" s="1"/>
  <c r="C46" i="14" l="1"/>
  <c r="C13" i="14" l="1"/>
  <c r="G20" i="13" l="1"/>
  <c r="G21" i="13" s="1"/>
  <c r="I20" i="13" l="1"/>
  <c r="C48" i="12"/>
  <c r="L20" i="13" l="1"/>
  <c r="J20" i="13"/>
  <c r="C26" i="11" l="1"/>
  <c r="C26" i="14" l="1"/>
  <c r="C48" i="11" l="1"/>
  <c r="C42" i="11" l="1"/>
  <c r="C41" i="11"/>
  <c r="C32" i="11" l="1"/>
  <c r="C30" i="14" l="1"/>
  <c r="C18" i="14" l="1"/>
  <c r="C17" i="11" l="1"/>
  <c r="C26" i="12" l="1"/>
  <c r="C22" i="14"/>
  <c r="C19" i="11" l="1"/>
  <c r="C43" i="11" l="1"/>
  <c r="C58" i="11" l="1"/>
  <c r="C44" i="11" l="1"/>
  <c r="C70" i="11" l="1"/>
  <c r="C31" i="11"/>
  <c r="C27" i="14" l="1"/>
  <c r="C18" i="11"/>
  <c r="C63" i="11" l="1"/>
  <c r="C55" i="11" l="1"/>
  <c r="C53" i="14" l="1"/>
  <c r="C20" i="11"/>
  <c r="C67" i="11" l="1"/>
  <c r="C12" i="12" l="1"/>
  <c r="C21" i="11"/>
  <c r="C15" i="14"/>
  <c r="C16" i="14"/>
  <c r="C57" i="11"/>
  <c r="C14" i="11" l="1"/>
  <c r="C15" i="11"/>
  <c r="C43" i="14"/>
  <c r="C45" i="11"/>
  <c r="C28" i="14" l="1"/>
  <c r="C30" i="11"/>
  <c r="C16" i="11"/>
  <c r="C62" i="11"/>
  <c r="C41" i="14" l="1"/>
  <c r="C54" i="11" l="1"/>
  <c r="C28" i="11"/>
  <c r="C18" i="12"/>
  <c r="C50" i="14"/>
  <c r="C64" i="11" l="1"/>
  <c r="C17" i="14"/>
  <c r="C29" i="11"/>
  <c r="C40" i="11"/>
  <c r="C51" i="14" l="1"/>
  <c r="C55" i="14" s="1"/>
  <c r="C29" i="14"/>
  <c r="C33" i="14" l="1"/>
  <c r="C14" i="12" l="1"/>
  <c r="C17" i="12" l="1"/>
  <c r="C14" i="14" l="1"/>
  <c r="C12" i="11" l="1"/>
  <c r="C22" i="11" s="1"/>
  <c r="C42" i="14" l="1"/>
  <c r="C56" i="11" l="1"/>
  <c r="C59" i="11" s="1"/>
  <c r="C29" i="12" l="1"/>
  <c r="C21" i="14" l="1"/>
  <c r="C69" i="11" l="1"/>
  <c r="C68" i="11" l="1"/>
  <c r="C19" i="14"/>
  <c r="C32" i="14" l="1"/>
  <c r="C15" i="12" l="1"/>
  <c r="C23" i="12" l="1"/>
  <c r="C27" i="11" l="1"/>
  <c r="C16" i="12"/>
  <c r="C10" i="12" l="1"/>
  <c r="C36" i="14"/>
  <c r="C22" i="12" l="1"/>
  <c r="C24" i="12" s="1"/>
  <c r="C66" i="11" l="1"/>
  <c r="C19" i="12"/>
  <c r="C11" i="12"/>
  <c r="C45" i="14" l="1"/>
  <c r="C47" i="14" s="1"/>
  <c r="C20" i="14"/>
  <c r="C31" i="14"/>
  <c r="C13" i="12"/>
  <c r="C20" i="12" s="1"/>
  <c r="C28" i="12" s="1"/>
  <c r="C30" i="12" s="1"/>
  <c r="C65" i="11" l="1"/>
  <c r="C71" i="11" s="1"/>
  <c r="C72" i="11" s="1"/>
  <c r="C25" i="11" l="1"/>
  <c r="C33" i="11" s="1"/>
  <c r="C35" i="11" s="1"/>
  <c r="C25" i="14"/>
  <c r="C46" i="11"/>
  <c r="C47" i="11" s="1"/>
  <c r="C49" i="11" s="1"/>
  <c r="C74" i="11" s="1"/>
  <c r="C33" i="12" l="1"/>
  <c r="C35" i="12" s="1"/>
  <c r="C46" i="12" s="1"/>
  <c r="C50" i="12" s="1"/>
  <c r="C11" i="14"/>
  <c r="C23" i="14" s="1"/>
  <c r="C34" i="14" s="1"/>
  <c r="C38" i="14" s="1"/>
  <c r="C53" i="12" l="1"/>
  <c r="C55" i="12" s="1"/>
  <c r="I12" i="13"/>
  <c r="I13" i="13" s="1"/>
  <c r="I21" i="13" s="1"/>
  <c r="C57" i="14" l="1"/>
  <c r="C59" i="14" s="1"/>
  <c r="J12" i="13"/>
  <c r="J13" i="13" s="1"/>
  <c r="J21" i="13" s="1"/>
  <c r="L12" i="13" l="1"/>
  <c r="L13" i="13" s="1"/>
  <c r="L21" i="13" s="1"/>
</calcChain>
</file>

<file path=xl/sharedStrings.xml><?xml version="1.0" encoding="utf-8"?>
<sst xmlns="http://schemas.openxmlformats.org/spreadsheetml/2006/main" count="275" uniqueCount="182">
  <si>
    <t>ACTIVE</t>
  </si>
  <si>
    <t>Active imobilizate</t>
  </si>
  <si>
    <t>Imobilizari necorporale privind acorduri de concesiune</t>
  </si>
  <si>
    <t>Alte imobilizari necorporale</t>
  </si>
  <si>
    <t>Alte active imobilizate</t>
  </si>
  <si>
    <t>Total active imobilizate</t>
  </si>
  <si>
    <t>Active circulante</t>
  </si>
  <si>
    <t>Creante comerciale</t>
  </si>
  <si>
    <t>Alte creante</t>
  </si>
  <si>
    <t>Numerar si echivalente de numerar</t>
  </si>
  <si>
    <t>Stocuri</t>
  </si>
  <si>
    <t>Cheltuieli in avans</t>
  </si>
  <si>
    <t>Active detinute in vederea vanzarii</t>
  </si>
  <si>
    <t>Total active circulante</t>
  </si>
  <si>
    <t>Total active</t>
  </si>
  <si>
    <t>CAPITALURI PROPRII SI DATORII</t>
  </si>
  <si>
    <t>Capitaluri proprii</t>
  </si>
  <si>
    <t>Capital social</t>
  </si>
  <si>
    <t>Prime de emisiune</t>
  </si>
  <si>
    <t>Actiuni proprii</t>
  </si>
  <si>
    <t>Rezerva din reevaluare</t>
  </si>
  <si>
    <t>Rezerve legale</t>
  </si>
  <si>
    <t>Rezultat reportat</t>
  </si>
  <si>
    <t>Total capitaluri proprii atribuibile actionarilor Societatii</t>
  </si>
  <si>
    <t>Total capitaluri proprii</t>
  </si>
  <si>
    <t>Datorii</t>
  </si>
  <si>
    <t>Datorii pe termen lung</t>
  </si>
  <si>
    <t>Datorii privind impozitul amanat</t>
  </si>
  <si>
    <t>Beneficiile angajatilor</t>
  </si>
  <si>
    <t>Alte datorii</t>
  </si>
  <si>
    <t>Imprumuturi bancare pe termen lung</t>
  </si>
  <si>
    <t>Total datorii pe termen lung</t>
  </si>
  <si>
    <t>Datorii curente</t>
  </si>
  <si>
    <t>Descoperiri de cont</t>
  </si>
  <si>
    <t>Datorii comerciale</t>
  </si>
  <si>
    <t>Venituri amanate</t>
  </si>
  <si>
    <t>Provizioane</t>
  </si>
  <si>
    <t>Total datorii curente</t>
  </si>
  <si>
    <t>Total datorii</t>
  </si>
  <si>
    <t xml:space="preserve">Total capitaluri proprii si datorii </t>
  </si>
  <si>
    <t>SOCIETATEA ENERGETICA ELECTRICA S.A.</t>
  </si>
  <si>
    <t>Venituri</t>
  </si>
  <si>
    <t>Alte venituri din exploatare</t>
  </si>
  <si>
    <t>Cheltuieli cu constructia retelelor electrice in legatura cu acordurile de concesiune</t>
  </si>
  <si>
    <t>Reparatii, intretinere si materiale</t>
  </si>
  <si>
    <t>Amortizarea imobilizarilor corporale si necorporale</t>
  </si>
  <si>
    <t>Modificari in provizioane, net</t>
  </si>
  <si>
    <t>Alte cheltuieli de exploatare</t>
  </si>
  <si>
    <t>Venituri financiare</t>
  </si>
  <si>
    <t>Cheltuieli financiare</t>
  </si>
  <si>
    <t>Rezultat pe actiune</t>
  </si>
  <si>
    <t>Rezultat pe actiune - de baza si diluat (RON)</t>
  </si>
  <si>
    <t>(Toate sumele sunt exprimate in MII RON, daca nu este indicat altfel)</t>
  </si>
  <si>
    <t>Alte elemente ale rezultatului global</t>
  </si>
  <si>
    <t>Total rezultat global</t>
  </si>
  <si>
    <t>Total rezultat global atribuibil:</t>
  </si>
  <si>
    <t>Prima de emisiune</t>
  </si>
  <si>
    <t xml:space="preserve">Rezultat global </t>
  </si>
  <si>
    <t xml:space="preserve">Fluxuri de numerar din activitatea de exploatare </t>
  </si>
  <si>
    <t>Ajustari pentru:</t>
  </si>
  <si>
    <t xml:space="preserve">Amortizarea imobilizarilor corporale </t>
  </si>
  <si>
    <t>Modificari in:</t>
  </si>
  <si>
    <t>Venit amanat</t>
  </si>
  <si>
    <t>Dobanzi platite</t>
  </si>
  <si>
    <t>Plati pentru constructia de retele in legatura cu acordurile de concesiune</t>
  </si>
  <si>
    <t>Incasari din vanzarea de imobilizari corporale</t>
  </si>
  <si>
    <t>Dobanzi incasate</t>
  </si>
  <si>
    <t>Numerar net utilizat in activitatea de investitii</t>
  </si>
  <si>
    <t>Dividende platite</t>
  </si>
  <si>
    <t>SEGMENTE OPERATIONALE</t>
  </si>
  <si>
    <t>Distributie de energie electrica</t>
  </si>
  <si>
    <t>Servicii aferente retelelor de distributie externe</t>
  </si>
  <si>
    <t>Total pentru segmentele raportabile</t>
  </si>
  <si>
    <t>Eliminari si ajustari de consolidare</t>
  </si>
  <si>
    <t>Total consolidat</t>
  </si>
  <si>
    <t>Venituri de la clientii externi</t>
  </si>
  <si>
    <t>Venituri din tranzactii cu alte segmente</t>
  </si>
  <si>
    <t>Veniturile segmentului raportabil</t>
  </si>
  <si>
    <t>Ajustari pentru deprecierea creantelor comerciale si altor creante, net</t>
  </si>
  <si>
    <t>Cheltuieli de capital</t>
  </si>
  <si>
    <t>Activele segmentului</t>
  </si>
  <si>
    <t>Creante comerciale si alte creante</t>
  </si>
  <si>
    <t>Datorii comerciale, alte datorii si beneficii pe termen scurt ale angajatilor</t>
  </si>
  <si>
    <t>INFORMATII CU PRIVIRE LA SEGMENTELE RAPORTABILE</t>
  </si>
  <si>
    <t>EXTRAS DIN</t>
  </si>
  <si>
    <t>Trageri din imprumuturi bancare pe termen lung</t>
  </si>
  <si>
    <t>Imobilizari corporale</t>
  </si>
  <si>
    <t>Contributii ale actionarilor in natura</t>
  </si>
  <si>
    <t>Portiunea curenta a imprumuturilor bancare pe termen lung</t>
  </si>
  <si>
    <t>Rezultat financiar net</t>
  </si>
  <si>
    <t xml:space="preserve"> - actionarilor Societatii</t>
  </si>
  <si>
    <t>Fluxuri de numerar din activitatea de investitii</t>
  </si>
  <si>
    <t>Plati pentru achizitia de imobilizari corporale</t>
  </si>
  <si>
    <t>Plati pentru achizitia de alte imobilizari necorporale</t>
  </si>
  <si>
    <t>Fluxuri de numerar din activitatea de finantare</t>
  </si>
  <si>
    <t>Numerar si echivalente de numerar la 1 ianuarie</t>
  </si>
  <si>
    <t>Sediul 
Central</t>
  </si>
  <si>
    <t>Profitul/(Pierderea) segmentului raportabil inainte de impozitare</t>
  </si>
  <si>
    <t xml:space="preserve">Leasing </t>
  </si>
  <si>
    <t>Energie electrica si gaze naturale achizitionate</t>
  </si>
  <si>
    <t>Productie de energie electrica</t>
  </si>
  <si>
    <t>Imprumuturi bancare</t>
  </si>
  <si>
    <t>(Ajustari)/Reluarea ajustarilor pentru deprecierea creantelor comerciale si altor creante, net</t>
  </si>
  <si>
    <t>Transferul rezervei din reevaluare la rezultatul reportat ca urmare a amortizarii si iesirilor de imobilizari corporale</t>
  </si>
  <si>
    <t>Furnizare de energie electrica si gaze naturale</t>
  </si>
  <si>
    <t>EBITDA ajustata*</t>
  </si>
  <si>
    <t>Situatiile financiare interimare consolidate simplificate</t>
  </si>
  <si>
    <t>SITUATIA CONSOLIDATA SIMPLIFICATA A POZITIEI FINANCIARE</t>
  </si>
  <si>
    <t>SITUATIA CONSOLIDATA SIMPLIFICATA A MODIFICARILOR CAPITALURILOR PROPRII</t>
  </si>
  <si>
    <t>SITUATIA CONSOLIDATA SIMPLIFICATA A FLUXURILOR DE NUMERAR</t>
  </si>
  <si>
    <t>In cazul in care exista neconcordante sau omisiuni fata de valorile prezentate in situatiile financiare interimare, vor prevala valorile prezentate in situatiile financiare interimare.</t>
  </si>
  <si>
    <t>SITUATIA CONSOLIDATA SIMPLIFICATA A PROFITULUI SAU PIERDERII</t>
  </si>
  <si>
    <t>Perioada de trei luni incheiata la</t>
  </si>
  <si>
    <t>SITUATIA CONSOLIDATA SIMPLIFICATA A REZULTATULUI GLOBAL</t>
  </si>
  <si>
    <t>Profitul/(Pierderea) net(a) a(l) segmentului</t>
  </si>
  <si>
    <t>Investitii in entitati asociate</t>
  </si>
  <si>
    <t>Subventii de primit</t>
  </si>
  <si>
    <t>Cota parte din rezultatul asociatilor</t>
  </si>
  <si>
    <t>Total</t>
  </si>
  <si>
    <t>Achizitia de filiale cu interese minoritare</t>
  </si>
  <si>
    <t>(b) Informatii cu privire la segmentele raportabile</t>
  </si>
  <si>
    <t xml:space="preserve"> Total capitaluri proprii</t>
  </si>
  <si>
    <t>Numerar net din activitatea de finantare</t>
  </si>
  <si>
    <t xml:space="preserve"> - interese care nu controleaza</t>
  </si>
  <si>
    <t>Interese care nu controleaza</t>
  </si>
  <si>
    <t>Datorii privind leasingul</t>
  </si>
  <si>
    <t xml:space="preserve">Portiunea curenta a datoriilor privind leasingul </t>
  </si>
  <si>
    <t>Profit/(Pierdere) din exploatare</t>
  </si>
  <si>
    <t>Profit/(Pierdere) inainte de impozitare</t>
  </si>
  <si>
    <t>Beneficiul/(Cheltuiala) cu impozitul pe profit</t>
  </si>
  <si>
    <t>Profit/(Pierdere) net(a)</t>
  </si>
  <si>
    <t>Profit/(Pierdere) net(a) atribuibil(a):</t>
  </si>
  <si>
    <t xml:space="preserve">Profit/(Pierdere) net(a) </t>
  </si>
  <si>
    <t>Cota parte din pierderea entitatilor asociate</t>
  </si>
  <si>
    <t>Numerar generat din/ (utilizat in) activitatea de exploatare</t>
  </si>
  <si>
    <t>Numerar net generat din/ (utilizat in) activitatea de exploatare</t>
  </si>
  <si>
    <t>Plati de leasing</t>
  </si>
  <si>
    <t>Rambursari ale imprumuturilor bancare pe termen lung</t>
  </si>
  <si>
    <t>Cresterea/ (Descresterea) neta a numerarului si echivalentelor de numerar</t>
  </si>
  <si>
    <t>Imobilizari necorporale din capitalizarea costurilor CPT</t>
  </si>
  <si>
    <t xml:space="preserve">Datorii privind impozitul pe profit </t>
  </si>
  <si>
    <t>Venituri din productia de imobilizari necorporale</t>
  </si>
  <si>
    <t>Cheltuiala cu impozitul pe profit</t>
  </si>
  <si>
    <t>31 martie 2023
(neauditat si nerevizuit)</t>
  </si>
  <si>
    <t>Alte investitii</t>
  </si>
  <si>
    <t>Rezultat global</t>
  </si>
  <si>
    <t>Total modificari ale intereselor de proprietate (neauditat si nerevizuit)</t>
  </si>
  <si>
    <r>
      <t xml:space="preserve">Alte modificari ale capitalurilor proprii </t>
    </r>
    <r>
      <rPr>
        <b/>
        <sz val="8"/>
        <color rgb="FF000000"/>
        <rFont val="Tahoma"/>
        <family val="2"/>
      </rPr>
      <t>(neauditat si nerevizuit)</t>
    </r>
  </si>
  <si>
    <t xml:space="preserve">Sold la 1 ianuarie 2023 (auditat) </t>
  </si>
  <si>
    <t>Total rezultat global (neauditat si nerevizuit)</t>
  </si>
  <si>
    <t>Modificari ale intereselor de proprietate (neauditat si nerevizuit)</t>
  </si>
  <si>
    <t>Sold la 31 martie 2023 (neauditat si nerevizuit)</t>
  </si>
  <si>
    <t>Alte modificari ale capitalurilor proprii (neauditat si nerevizuit)</t>
  </si>
  <si>
    <t xml:space="preserve">Amortizarea imobilizarilor necorporale </t>
  </si>
  <si>
    <t>Castig din cedarea de imobilizari corporale</t>
  </si>
  <si>
    <t>Ajustari pentru deprecierea activelor detinute in vederea vanzarii, net</t>
  </si>
  <si>
    <t>Rezultatul financiar net</t>
  </si>
  <si>
    <t>Capitalizarea costurilor imobilizarilor necorporale</t>
  </si>
  <si>
    <t>Fond Comercial</t>
  </si>
  <si>
    <t>Creante privind impozitul amanat</t>
  </si>
  <si>
    <t>Active aferente drepturilor de utilizare</t>
  </si>
  <si>
    <t>Creante privind impozitul pe profit curent</t>
  </si>
  <si>
    <t>31 decembrie 2023
(auditat)</t>
  </si>
  <si>
    <t>31 martie 2024
(neauditat si nerevizuit)</t>
  </si>
  <si>
    <t>LA DATA DE 31 MARTIE 2024</t>
  </si>
  <si>
    <t>PENTRU PERIOADA DE TREI LUNI INCHEIATA LA 31 MARTIE 2024</t>
  </si>
  <si>
    <t>Pierdere neta a perioadei (neauditat si nerevizuit)</t>
  </si>
  <si>
    <t>Sold la 31 martie 2024 (neauditat si nerevizuit)</t>
  </si>
  <si>
    <t xml:space="preserve">Sold la 1 ianuarie 2024 (auditat) </t>
  </si>
  <si>
    <t>Plati pentru achizitia de filiale</t>
  </si>
  <si>
    <t>Perioada de trei luni incheiata 
la 31 martie 2023 (neauditat si nerevizuit)</t>
  </si>
  <si>
    <t>Perioada de trei luni incheiata la 31 martie 2024 (neauditat si nerevizuit)</t>
  </si>
  <si>
    <t>la data si pentru perioada de trei luni incheiata la 31 martie 2024</t>
  </si>
  <si>
    <t>La 31 martie 2024
(neauditat si nerevizuit)</t>
  </si>
  <si>
    <t>La 31 decembrie 2023 (auditat)</t>
  </si>
  <si>
    <t>SITUATIA CONSOLIDATA SIMPLIFICATA A PROFITULUI SAU PIERDERII PENTRU PERIOADA DE TREI LUNI INCHEIATA LA 31 martie 2024</t>
  </si>
  <si>
    <t>la data si pentru exercitiul financiar incheiat la 31 martie 2024</t>
  </si>
  <si>
    <t>*Valorile prezentate sunt extrase din Situatiile financiare interimare consolidate simplificate la data si pentru perioada de trei luni incheiata la 31 martie 2024 ("situatii financiare interimare").</t>
  </si>
  <si>
    <t>Profit net (neauditat si nerevizuit)</t>
  </si>
  <si>
    <t>Profit/(Pierderea) net(a)</t>
  </si>
  <si>
    <t>Trageri/rambursari din descoperiri de cont</t>
  </si>
  <si>
    <t>Numerar si echivalente de numerar la 31 martie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</si>
</sst>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i/>
      <sz val="8"/>
      <color theme="1"/>
      <name val="Tahoma"/>
      <family val="2"/>
    </font>
    <font>
      <b/>
      <u/>
      <sz val="8"/>
      <color theme="1"/>
      <name val="Tahoma"/>
      <family val="2"/>
    </font>
    <font>
      <u/>
      <sz val="8"/>
      <color theme="1"/>
      <name val="Tahoma"/>
      <family val="2"/>
    </font>
    <font>
      <i/>
      <u/>
      <sz val="8"/>
      <color theme="1"/>
      <name val="Tahoma"/>
      <family val="2"/>
    </font>
    <font>
      <b/>
      <u/>
      <sz val="8"/>
      <color theme="10"/>
      <name val="Tahoma"/>
      <family val="2"/>
    </font>
    <font>
      <b/>
      <sz val="8"/>
      <color rgb="FF1F497D"/>
      <name val="Tahoma"/>
      <family val="2"/>
    </font>
    <font>
      <sz val="8"/>
      <color rgb="FF1F497D"/>
      <name val="Tahoma"/>
      <family val="2"/>
    </font>
    <font>
      <sz val="8"/>
      <name val="Tahoma"/>
      <family val="2"/>
    </font>
    <font>
      <b/>
      <i/>
      <sz val="8"/>
      <color rgb="FF000000"/>
      <name val="Tahoma"/>
      <family val="2"/>
    </font>
    <font>
      <sz val="8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5">
    <xf numFmtId="0" fontId="0" fillId="0" borderId="0" xfId="0"/>
    <xf numFmtId="164" fontId="6" fillId="0" borderId="0" xfId="1" applyNumberFormat="1" applyFont="1" applyFill="1"/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0" xfId="0" applyNumberFormat="1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4" xfId="0" applyNumberFormat="1" applyFont="1" applyBorder="1" applyAlignment="1">
      <alignment horizontal="left" vertical="center" indent="4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/>
    <xf numFmtId="0" fontId="5" fillId="0" borderId="0" xfId="0" applyFont="1"/>
    <xf numFmtId="41" fontId="6" fillId="0" borderId="0" xfId="0" applyNumberFormat="1" applyFont="1"/>
    <xf numFmtId="41" fontId="4" fillId="0" borderId="0" xfId="0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 wrapText="1"/>
    </xf>
    <xf numFmtId="164" fontId="13" fillId="0" borderId="0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 wrapText="1"/>
    </xf>
    <xf numFmtId="164" fontId="3" fillId="0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 wrapText="1"/>
    </xf>
    <xf numFmtId="164" fontId="4" fillId="0" borderId="5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 wrapText="1"/>
    </xf>
    <xf numFmtId="164" fontId="6" fillId="0" borderId="3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3" xfId="1" applyNumberFormat="1" applyFont="1" applyFill="1" applyBorder="1" applyAlignment="1">
      <alignment horizontal="right" vertical="center" wrapText="1"/>
    </xf>
    <xf numFmtId="164" fontId="6" fillId="0" borderId="1" xfId="1" applyNumberFormat="1" applyFont="1" applyFill="1" applyBorder="1"/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right" vertical="center"/>
    </xf>
    <xf numFmtId="164" fontId="12" fillId="0" borderId="3" xfId="1" applyNumberFormat="1" applyFont="1" applyFill="1" applyBorder="1" applyAlignment="1">
      <alignment horizontal="right" vertical="center" wrapText="1"/>
    </xf>
    <xf numFmtId="164" fontId="1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164" fontId="6" fillId="0" borderId="5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 wrapText="1"/>
    </xf>
    <xf numFmtId="164" fontId="6" fillId="0" borderId="5" xfId="1" applyNumberFormat="1" applyFont="1" applyFill="1" applyBorder="1" applyAlignment="1">
      <alignment horizontal="righ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2" applyFont="1" applyFill="1"/>
    <xf numFmtId="164" fontId="6" fillId="0" borderId="0" xfId="0" applyNumberFormat="1" applyFont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 indent="2"/>
    </xf>
    <xf numFmtId="164" fontId="5" fillId="0" borderId="0" xfId="0" applyNumberFormat="1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 wrapText="1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164" fontId="4" fillId="0" borderId="4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 wrapText="1"/>
    </xf>
    <xf numFmtId="164" fontId="6" fillId="0" borderId="7" xfId="1" applyNumberFormat="1" applyFont="1" applyBorder="1" applyAlignment="1">
      <alignment horizontal="right" vertical="center"/>
    </xf>
    <xf numFmtId="164" fontId="6" fillId="0" borderId="0" xfId="1" applyNumberFormat="1" applyFont="1"/>
    <xf numFmtId="164" fontId="4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 wrapText="1"/>
    </xf>
    <xf numFmtId="164" fontId="7" fillId="0" borderId="0" xfId="1" applyNumberFormat="1" applyFont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horizontal="right" vertical="center" wrapText="1"/>
    </xf>
    <xf numFmtId="164" fontId="6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4" fontId="6" fillId="0" borderId="0" xfId="1" applyNumberFormat="1" applyFont="1" applyAlignment="1">
      <alignment wrapText="1"/>
    </xf>
    <xf numFmtId="43" fontId="5" fillId="0" borderId="1" xfId="0" applyNumberFormat="1" applyFont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Alignment="1"/>
    <xf numFmtId="164" fontId="4" fillId="0" borderId="1" xfId="1" applyNumberFormat="1" applyFont="1" applyFill="1" applyBorder="1" applyAlignment="1">
      <alignment horizontal="center" vertical="center"/>
    </xf>
    <xf numFmtId="0" fontId="16" fillId="0" borderId="0" xfId="0" applyFont="1"/>
    <xf numFmtId="164" fontId="4" fillId="0" borderId="0" xfId="0" quotePrefix="1" applyNumberFormat="1" applyFont="1" applyAlignment="1">
      <alignment horizontal="center" vertical="center" wrapText="1"/>
    </xf>
    <xf numFmtId="164" fontId="16" fillId="0" borderId="0" xfId="0" applyNumberFormat="1" applyFont="1"/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indent="4"/>
    </xf>
    <xf numFmtId="49" fontId="4" fillId="0" borderId="0" xfId="0" quotePrefix="1" applyNumberFormat="1" applyFont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/>
    <xf numFmtId="41" fontId="16" fillId="0" borderId="0" xfId="0" applyNumberFormat="1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41" fontId="6" fillId="0" borderId="0" xfId="0" applyNumberFormat="1" applyFont="1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Common\DF\06_Reporting&amp;conta%20ELSA\04_Situatii%20financiare\2024\Q1%202024\5_Financial%20statements\Working%20papers\F%208_Electrica%20Group%20Conso_31.03.2024.xlsx" TargetMode="External"/><Relationship Id="rId1" Type="http://schemas.openxmlformats.org/officeDocument/2006/relationships/externalLinkPath" Target="/Common/DF/06_Reporting&amp;conta%20ELSA/04_Situatii%20financiare/2024/Q1%202024/5_Financial%20statements/Working%20papers/F%208_Electrica%20Group%20Conso_31.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Common\DF\06_Reporting&amp;conta%20ELSA\04_Situatii%20financiare\2023\Q4%202023\5_Financial%20statements\Working%20papers\F%208_Electrica%20Group%20Conso_31.12.2023_IFRS_fara%20activ.xlsx" TargetMode="External"/><Relationship Id="rId1" Type="http://schemas.openxmlformats.org/officeDocument/2006/relationships/externalLinkPath" Target="/Common/DF/06_Reporting&amp;conta%20ELSA/04_Situatii%20financiare/2023/Q4%202023/5_Financial%20statements/Working%20papers/F%208_Electrica%20Group%20Conso_31.12.2023_IFRS_fara%20activ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Common\DF\06_Reporting&amp;conta%20ELSA\04_Situatii%20financiare\2023\Q1%202023\5_Financial%20statements\Working%20papers\F%208_Electrica%20Group%20Conso_31.03.2023%20IFRS.xlsx" TargetMode="External"/><Relationship Id="rId1" Type="http://schemas.openxmlformats.org/officeDocument/2006/relationships/externalLinkPath" Target="/Common/DF/06_Reporting&amp;conta%20ELSA/04_Situatii%20financiare/2023/Q1%202023/5_Financial%20statements/Working%20papers/F%208_Electrica%20Group%20Conso_31.03.2023%20IFR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Common\DF\06_Reporting&amp;conta%20ELSA\04_Situatii%20financiare\2024\Q1%202024\5_Financial%20statements\Working%20papers\F%2092_Operating%20Segments%20@%2031.03.2024.xlsx" TargetMode="External"/><Relationship Id="rId1" Type="http://schemas.openxmlformats.org/officeDocument/2006/relationships/externalLinkPath" Target="/Common/DF/06_Reporting&amp;conta%20ELSA/04_Situatii%20financiare/2024/Q1%202024/5_Financial%20statements/Working%20papers/F%2092_Operating%20Segments%20@%2031.03.2024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Common\DF\06_Reporting&amp;conta%20ELSA\04_Situatii%20financiare\2023\Q1%202023\5_Financial%20statements\Working%20papers\F%2092_Operating%20Segments%20@%2031.03.2023%20IFRS.xlsx" TargetMode="External"/><Relationship Id="rId1" Type="http://schemas.openxmlformats.org/officeDocument/2006/relationships/externalLinkPath" Target="/Common/DF/06_Reporting&amp;conta%20ELSA/04_Situatii%20financiare/2023/Q1%202023/5_Financial%20statements/Working%20papers/F%2092_Operating%20Segments%20@%2031.03.2023%20IFRS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Common\DF\06_Reporting&amp;conta%20ELSA\04_Situatii%20financiare\2023\Q4%202023\5_Financial%20statements\Working%20papers\F%2092_Operating%20Segments%20@%2031.12.2023%20-%20IFRS%20fara%20activ.xlsx" TargetMode="External"/><Relationship Id="rId1" Type="http://schemas.openxmlformats.org/officeDocument/2006/relationships/externalLinkPath" Target="/Common/DF/06_Reporting&amp;conta%20ELSA/04_Situatii%20financiare/2023/Q4%202023/5_Financial%20statements/Working%20papers/F%2092_Operating%20Segments%20@%2031.12.2023%20-%20IFRS%20fara%20act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 30.09.2017"/>
      <sheetName val="SOCE restated 6M 2016"/>
      <sheetName val="Analytical Review BS"/>
      <sheetName val="Analytical Review PL"/>
      <sheetName val="F8.0.1 Checks"/>
      <sheetName val="F8.1 BS"/>
      <sheetName val="F8.2 PL"/>
      <sheetName val="F8.8 AJE List"/>
      <sheetName val="F8.4 SOCE"/>
      <sheetName val="F8.3 CF"/>
      <sheetName val="lucru"/>
      <sheetName val="F8.20.b_Workings CF"/>
      <sheetName val="F 8.30 Borrowings"/>
      <sheetName val="Overdrafts"/>
      <sheetName val="F8.5 Conso IFRS_Mar 2024"/>
      <sheetName val="F8.10 Note 9 to 13"/>
      <sheetName val="F8.11 Note 14 to 16"/>
      <sheetName val="F8.12 Note 17"/>
      <sheetName val="F8.13 Note 18 to 21"/>
      <sheetName val="F8.17 Note 24 to 29"/>
      <sheetName val="F8.19 Note 32 to 34"/>
      <sheetName val="SUAD_12.2017"/>
      <sheetName val="HQ 31 03 2018"/>
      <sheetName val="F11 Goodwill"/>
      <sheetName val="F8.9 Note 6"/>
      <sheetName val="HQ_31.12.2019"/>
      <sheetName val="F8.5 Conso IFRS_Dec_2018"/>
      <sheetName val="F8.22 Note 30"/>
      <sheetName val="F8.5 Conso IFRS_2014"/>
      <sheetName val="F8.6.5 Conso IFRS_Sept 2014"/>
      <sheetName val="106.O"/>
      <sheetName val="F8.5 Conso IFRS_dec_2017"/>
      <sheetName val="106O"/>
      <sheetName val="106_O"/>
      <sheetName val="ICO-num restr"/>
      <sheetName val="HQ 30 06 2018"/>
      <sheetName val="#261_ELSA"/>
      <sheetName val="Rev res SEO"/>
      <sheetName val="HQ 30 09 2018"/>
      <sheetName val="HQ_31.12.2018"/>
      <sheetName val="106.O 31.12.2018"/>
      <sheetName val="HQ_31.03.2019"/>
      <sheetName val="F8.23 Note 22 Held for sale"/>
      <sheetName val="F8.20 Workings"/>
      <sheetName val="HQ - 31.03.2024"/>
      <sheetName val="F8.14 Note 23"/>
      <sheetName val="F8.15 Note 24"/>
      <sheetName val="F8.18 Note 31"/>
      <sheetName val="other files &gt;&gt;&gt;"/>
      <sheetName val="HQ - 31.12.22"/>
      <sheetName val="Componenta sold  457_31.12. (2)"/>
      <sheetName val="IAS 19 2019 - impact in an"/>
      <sheetName val="F8.5 Conso IFRS_Dec 2023"/>
      <sheetName val="HQ - 31.12.2023"/>
      <sheetName val="F8.21 Note 19 Acq of sub 2023"/>
      <sheetName val="Componenta sold  457_31.12.2023"/>
      <sheetName val="FPE_31.07.2023"/>
      <sheetName val="F8.5 Conso IFRS_Mar 2023"/>
      <sheetName val="Note 19 Acq of sub 2022"/>
      <sheetName val="Componenta sold  457_31.12.2022"/>
      <sheetName val="Overdrafts 2022"/>
      <sheetName val="F8.5 Conso IFRS_Sep 2023"/>
      <sheetName val="F8.5 Conso IFRS_Dec 2022"/>
      <sheetName val="F8.5 Conso IFRS_Dec 2021"/>
      <sheetName val="F8.5 Conso IFRS_Dec 2020"/>
      <sheetName val="Componenta sold  457_30.12.2021"/>
      <sheetName val="F8.19 Note 19 Acq of sub"/>
      <sheetName val="HQ - 31.12.2021"/>
      <sheetName val="Componenta sold  457_30.09.2021"/>
      <sheetName val="efsa variatii venituri"/>
      <sheetName val="IFRIC Q3 2021"/>
      <sheetName val="Venituri DEER"/>
      <sheetName val="efect_P_Q"/>
      <sheetName val="BS - LBM for CF"/>
      <sheetName val="Sumar note contabile AMR"/>
      <sheetName val="note ctb ELSA maj cap soc"/>
      <sheetName val="Rev reserve SE"/>
      <sheetName val="F8.5 Conso IFRS_Dec_2019"/>
      <sheetName val="F8.Note 5"/>
      <sheetName val="Componenta sold  457_31.12.19"/>
      <sheetName val="106 O.31.12.2019_SERV"/>
      <sheetName val="106 O.31.12.2019_ELSA"/>
      <sheetName val="106 O 31.03.2020"/>
      <sheetName val="pbc_106"/>
      <sheetName val="Income tax 2016"/>
      <sheetName val="F8.5 Conso IFRS_Sep 2015"/>
      <sheetName val="F8.5 Conso IFRS_Dec 2016"/>
      <sheetName val="F8.5 Conso IFRS_2015"/>
      <sheetName val="F8.8 AJE List June 2015"/>
      <sheetName val="F8.8 AJE List Sep 2015"/>
    </sheetNames>
    <sheetDataSet>
      <sheetData sheetId="0"/>
      <sheetData sheetId="1"/>
      <sheetData sheetId="2"/>
      <sheetData sheetId="3"/>
      <sheetData sheetId="4"/>
      <sheetData sheetId="5">
        <row r="12">
          <cell r="C12">
            <v>6319991</v>
          </cell>
        </row>
        <row r="14">
          <cell r="C14">
            <v>24663</v>
          </cell>
        </row>
        <row r="15">
          <cell r="C15">
            <v>596234</v>
          </cell>
        </row>
        <row r="16">
          <cell r="C16">
            <v>27679</v>
          </cell>
        </row>
        <row r="17">
          <cell r="C17">
            <v>16633</v>
          </cell>
        </row>
        <row r="18">
          <cell r="C18">
            <v>7000</v>
          </cell>
        </row>
        <row r="21">
          <cell r="C21">
            <v>36051</v>
          </cell>
        </row>
        <row r="22">
          <cell r="C22">
            <v>76451</v>
          </cell>
        </row>
        <row r="23">
          <cell r="C23">
            <v>55883</v>
          </cell>
        </row>
        <row r="27">
          <cell r="C27">
            <v>3090082</v>
          </cell>
        </row>
        <row r="28">
          <cell r="C28">
            <v>52820</v>
          </cell>
        </row>
        <row r="30">
          <cell r="C30">
            <v>250743</v>
          </cell>
        </row>
        <row r="31">
          <cell r="C31">
            <v>280</v>
          </cell>
        </row>
        <row r="34">
          <cell r="C34">
            <v>2310328</v>
          </cell>
        </row>
        <row r="35">
          <cell r="C35">
            <v>92109</v>
          </cell>
        </row>
        <row r="36">
          <cell r="C36">
            <v>28754</v>
          </cell>
        </row>
        <row r="37">
          <cell r="C37">
            <v>201</v>
          </cell>
        </row>
        <row r="44">
          <cell r="C44">
            <v>3464436</v>
          </cell>
        </row>
        <row r="45">
          <cell r="C45">
            <v>103049</v>
          </cell>
        </row>
        <row r="46">
          <cell r="C46">
            <v>7</v>
          </cell>
        </row>
        <row r="47">
          <cell r="C47">
            <v>157817</v>
          </cell>
        </row>
        <row r="48">
          <cell r="C48">
            <v>-75372</v>
          </cell>
        </row>
        <row r="49">
          <cell r="C49">
            <v>449363</v>
          </cell>
        </row>
        <row r="50">
          <cell r="C50">
            <v>1388880</v>
          </cell>
        </row>
        <row r="55">
          <cell r="C55">
            <v>-509</v>
          </cell>
        </row>
        <row r="60">
          <cell r="C60">
            <v>2063159</v>
          </cell>
        </row>
        <row r="62">
          <cell r="C62">
            <v>38194</v>
          </cell>
        </row>
        <row r="66">
          <cell r="C66">
            <v>112346</v>
          </cell>
        </row>
        <row r="67">
          <cell r="C67">
            <v>151358</v>
          </cell>
        </row>
        <row r="68">
          <cell r="C68">
            <v>35834</v>
          </cell>
        </row>
        <row r="72">
          <cell r="C72">
            <v>526024</v>
          </cell>
        </row>
        <row r="74">
          <cell r="C74">
            <v>2357941</v>
          </cell>
        </row>
        <row r="75">
          <cell r="C75">
            <v>20021</v>
          </cell>
        </row>
        <row r="76">
          <cell r="C76">
            <v>1109904</v>
          </cell>
        </row>
        <row r="78">
          <cell r="C78">
            <v>856236</v>
          </cell>
        </row>
        <row r="80">
          <cell r="C80">
            <v>68626</v>
          </cell>
        </row>
        <row r="81">
          <cell r="C81">
            <v>8172</v>
          </cell>
        </row>
        <row r="82">
          <cell r="C82">
            <v>110133</v>
          </cell>
        </row>
        <row r="83">
          <cell r="C83">
            <v>40283</v>
          </cell>
        </row>
      </sheetData>
      <sheetData sheetId="6">
        <row r="9">
          <cell r="C9">
            <v>2233985</v>
          </cell>
        </row>
        <row r="10">
          <cell r="C10">
            <v>335753</v>
          </cell>
        </row>
        <row r="11">
          <cell r="C11">
            <v>0</v>
          </cell>
        </row>
        <row r="12">
          <cell r="C12">
            <v>-1543100</v>
          </cell>
        </row>
        <row r="14">
          <cell r="C14">
            <v>-225948</v>
          </cell>
        </row>
        <row r="15">
          <cell r="C15">
            <v>-234768</v>
          </cell>
        </row>
        <row r="16">
          <cell r="C16">
            <v>-16855</v>
          </cell>
        </row>
        <row r="17">
          <cell r="C17">
            <v>-151445</v>
          </cell>
        </row>
        <row r="19">
          <cell r="C19">
            <v>-21595</v>
          </cell>
        </row>
        <row r="23">
          <cell r="C23">
            <v>-126716</v>
          </cell>
        </row>
        <row r="26">
          <cell r="C26">
            <v>1612</v>
          </cell>
        </row>
        <row r="27">
          <cell r="C27">
            <v>-81143</v>
          </cell>
        </row>
        <row r="31">
          <cell r="C31">
            <v>-4</v>
          </cell>
        </row>
        <row r="34">
          <cell r="C34">
            <v>-42069</v>
          </cell>
        </row>
        <row r="38">
          <cell r="C38">
            <v>127765</v>
          </cell>
        </row>
        <row r="39">
          <cell r="C39">
            <v>-58</v>
          </cell>
        </row>
        <row r="45">
          <cell r="C45">
            <v>0.37627409710679516</v>
          </cell>
        </row>
        <row r="64">
          <cell r="C64">
            <v>0</v>
          </cell>
        </row>
        <row r="69">
          <cell r="C69">
            <v>127765</v>
          </cell>
        </row>
        <row r="70">
          <cell r="C70">
            <v>-58</v>
          </cell>
        </row>
      </sheetData>
      <sheetData sheetId="7"/>
      <sheetData sheetId="8">
        <row r="14">
          <cell r="C14">
            <v>3464436</v>
          </cell>
          <cell r="D14">
            <v>103049</v>
          </cell>
          <cell r="E14">
            <v>7</v>
          </cell>
          <cell r="F14">
            <v>159536</v>
          </cell>
          <cell r="G14">
            <v>-75372</v>
          </cell>
          <cell r="H14">
            <v>449362.99498999998</v>
          </cell>
          <cell r="I14">
            <v>1259396.00501</v>
          </cell>
          <cell r="L14">
            <v>5360415</v>
          </cell>
          <cell r="M14">
            <v>-451</v>
          </cell>
          <cell r="N14">
            <v>5359964</v>
          </cell>
        </row>
        <row r="16">
          <cell r="C16"/>
          <cell r="D16"/>
          <cell r="E16"/>
          <cell r="F16"/>
          <cell r="G16"/>
          <cell r="H16"/>
          <cell r="I16">
            <v>127765</v>
          </cell>
          <cell r="L16">
            <v>127765</v>
          </cell>
          <cell r="M16">
            <v>-58</v>
          </cell>
          <cell r="N16">
            <v>127707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L39">
            <v>0</v>
          </cell>
          <cell r="M39">
            <v>0</v>
          </cell>
          <cell r="N39">
            <v>0</v>
          </cell>
        </row>
        <row r="46">
          <cell r="C46"/>
          <cell r="D46"/>
          <cell r="E46"/>
          <cell r="F46">
            <v>-1719</v>
          </cell>
          <cell r="G46"/>
          <cell r="H46"/>
          <cell r="I46">
            <v>1719</v>
          </cell>
          <cell r="L46">
            <v>0</v>
          </cell>
          <cell r="M46"/>
          <cell r="N46">
            <v>0</v>
          </cell>
        </row>
      </sheetData>
      <sheetData sheetId="9">
        <row r="9">
          <cell r="C9">
            <v>127707</v>
          </cell>
        </row>
        <row r="11">
          <cell r="C11">
            <v>4500</v>
          </cell>
        </row>
        <row r="12">
          <cell r="C12">
            <v>146945</v>
          </cell>
        </row>
        <row r="13">
          <cell r="C13">
            <v>0</v>
          </cell>
        </row>
        <row r="16">
          <cell r="C16">
            <v>0</v>
          </cell>
        </row>
        <row r="17">
          <cell r="C17">
            <v>21595</v>
          </cell>
        </row>
        <row r="18">
          <cell r="C18">
            <v>0</v>
          </cell>
        </row>
        <row r="19">
          <cell r="C19">
            <v>-884</v>
          </cell>
        </row>
        <row r="20">
          <cell r="C20">
            <v>79531</v>
          </cell>
        </row>
        <row r="24">
          <cell r="C24">
            <v>4</v>
          </cell>
        </row>
        <row r="25">
          <cell r="C25">
            <v>42069</v>
          </cell>
        </row>
        <row r="28">
          <cell r="C28">
            <v>-681622</v>
          </cell>
        </row>
        <row r="29">
          <cell r="C29">
            <v>12667</v>
          </cell>
        </row>
        <row r="33">
          <cell r="C33">
            <v>-15819</v>
          </cell>
        </row>
        <row r="34">
          <cell r="C34">
            <v>23551</v>
          </cell>
        </row>
        <row r="35">
          <cell r="C35">
            <v>-391655</v>
          </cell>
        </row>
        <row r="36">
          <cell r="C36">
            <v>-152720.02299999999</v>
          </cell>
        </row>
        <row r="37">
          <cell r="C37">
            <v>335</v>
          </cell>
        </row>
        <row r="38">
          <cell r="C38">
            <v>304207</v>
          </cell>
        </row>
        <row r="39">
          <cell r="C39">
            <v>-10415</v>
          </cell>
        </row>
        <row r="42">
          <cell r="C42">
            <v>-78742</v>
          </cell>
        </row>
        <row r="48">
          <cell r="C48">
            <v>-313476</v>
          </cell>
        </row>
        <row r="49">
          <cell r="C49">
            <v>-6755</v>
          </cell>
        </row>
        <row r="50">
          <cell r="C50">
            <v>-2577</v>
          </cell>
        </row>
        <row r="51">
          <cell r="C51">
            <v>0</v>
          </cell>
        </row>
        <row r="58">
          <cell r="C58">
            <v>1296</v>
          </cell>
        </row>
        <row r="64">
          <cell r="C64">
            <v>0</v>
          </cell>
        </row>
        <row r="70">
          <cell r="C70">
            <v>1345781.53517</v>
          </cell>
        </row>
        <row r="71">
          <cell r="C71">
            <v>-498318</v>
          </cell>
        </row>
        <row r="74">
          <cell r="C74">
            <v>-76374</v>
          </cell>
        </row>
        <row r="76">
          <cell r="C76">
            <v>0</v>
          </cell>
        </row>
        <row r="77">
          <cell r="C77">
            <v>-7304</v>
          </cell>
        </row>
        <row r="90">
          <cell r="C90">
            <v>-126472</v>
          </cell>
        </row>
        <row r="91">
          <cell r="C91">
            <v>377215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 30.09.2017"/>
      <sheetName val="SOCE restated 6M 2016"/>
      <sheetName val="F8.0.1 Checks"/>
      <sheetName val="F8.1 BS"/>
      <sheetName val="F8.2 PL"/>
      <sheetName val="F8.4 SOCE"/>
      <sheetName val="F8.20.b_Workings CF"/>
      <sheetName val="F8.3 CF"/>
      <sheetName val="F8.8 AJE List"/>
      <sheetName val="F8.12 Note 17"/>
      <sheetName val="F8.5 Conso IFRS_Dec 2023"/>
      <sheetName val="F8.15 Note 24 OMF"/>
      <sheetName val="F8.15 Note 24 IFRS"/>
      <sheetName val="F8.10 Note 9 to 13"/>
      <sheetName val="Analytical Review BS"/>
      <sheetName val="Analytical Review PL"/>
      <sheetName val="F 8.30 Borrowings"/>
      <sheetName val="Overdrafts"/>
      <sheetName val="F8.11 Note 14 to 16"/>
      <sheetName val="F8.14 Note 23"/>
      <sheetName val="F8.13 Note 18 to 21"/>
      <sheetName val="F8.17 Note 24 to 29"/>
      <sheetName val="F8.18 Note 31"/>
      <sheetName val="F8.19 Note 32 to 34"/>
      <sheetName val="SUAD_12.2017"/>
      <sheetName val="HQ 31 03 2018"/>
      <sheetName val="F11 Goodwill"/>
      <sheetName val="F8.9 Note 6"/>
      <sheetName val="HQ_31.12.2019"/>
      <sheetName val="F8.5 Conso IFRS_Dec_2018"/>
      <sheetName val="F8.22 Note 30"/>
      <sheetName val="F8.5 Conso IFRS_2014"/>
      <sheetName val="F8.6.5 Conso IFRS_Sept 2014"/>
      <sheetName val="106.O"/>
      <sheetName val="F8.5 Conso IFRS_dec_2017"/>
      <sheetName val="106O"/>
      <sheetName val="106_O"/>
      <sheetName val="ICO-num restr"/>
      <sheetName val="HQ 30 06 2018"/>
      <sheetName val="#261_ELSA"/>
      <sheetName val="Rev res SEO"/>
      <sheetName val="HQ 30 09 2018"/>
      <sheetName val="HQ_31.12.2018"/>
      <sheetName val="106.O 31.12.2018"/>
      <sheetName val="HQ_31.03.2019"/>
      <sheetName val="F8.23 Note 22 Held for sale"/>
      <sheetName val="F8.21 Note 19 Acq of sub 2023"/>
      <sheetName val="F8.20 Workings"/>
      <sheetName val="other files &gt;&gt;&gt;"/>
      <sheetName val="HQ - 31.12.22"/>
      <sheetName val="Componenta sold  457_31.12. (2)"/>
      <sheetName val="IAS 19 2019 - impact in an"/>
      <sheetName val="Componenta sold  457_31.12.2023"/>
      <sheetName val="HQ - 31.12.2023"/>
      <sheetName val="FPE_31.07.2023"/>
      <sheetName val="F8.5 Conso IFRS_Mar 2023"/>
      <sheetName val="Note 19 Acq of sub 2022"/>
      <sheetName val="Componenta sold  457_31.12.2022"/>
      <sheetName val="Overdrafts 2022"/>
      <sheetName val="F8.5 Conso IFRS_Sep 2023"/>
      <sheetName val="F8.5 Conso IFRS_Dec 2022"/>
      <sheetName val="F8.5 Conso IFRS_Dec 2021"/>
      <sheetName val="F8.5 Conso IFRS_Dec 2020"/>
      <sheetName val="Componenta sold  457_30.12.2021"/>
      <sheetName val="F8.19 Note 19 Acq of sub"/>
      <sheetName val="HQ - 31.12.2021"/>
      <sheetName val="Componenta sold  457_30.09.2021"/>
      <sheetName val="efsa variatii venituri"/>
      <sheetName val="IFRIC Q3 2021"/>
      <sheetName val="Venituri DEER"/>
      <sheetName val="efect_P_Q"/>
      <sheetName val="BS - LBM for CF"/>
      <sheetName val="Sumar note contabile AMR"/>
      <sheetName val="note ctb ELSA maj cap soc"/>
      <sheetName val="Rev reserve SE"/>
      <sheetName val="F8.5 Conso IFRS_Dec_2019"/>
      <sheetName val="F8.Note 5"/>
      <sheetName val="Componenta sold  457_31.12.19"/>
      <sheetName val="106 O.31.12.2019_SERV"/>
      <sheetName val="106 O.31.12.2019_ELSA"/>
      <sheetName val="106 O 31.03.2020"/>
      <sheetName val="pbc_106"/>
      <sheetName val="Income tax 2016"/>
      <sheetName val="F8.5 Conso IFRS_Sep 2015"/>
      <sheetName val="F8.5 Conso IFRS_Dec 2016"/>
      <sheetName val="F8.5 Conso IFRS_2015"/>
      <sheetName val="F8.8 AJE List June 2015"/>
      <sheetName val="F8.8 AJE List Sep 2015"/>
    </sheetNames>
    <sheetDataSet>
      <sheetData sheetId="0"/>
      <sheetData sheetId="1"/>
      <sheetData sheetId="2"/>
      <sheetData sheetId="3">
        <row r="12">
          <cell r="C12">
            <v>6220530</v>
          </cell>
        </row>
        <row r="13">
          <cell r="C13"/>
        </row>
        <row r="14">
          <cell r="C14">
            <v>24663</v>
          </cell>
        </row>
        <row r="15">
          <cell r="C15">
            <v>594994</v>
          </cell>
        </row>
        <row r="16">
          <cell r="C16">
            <v>27822</v>
          </cell>
        </row>
        <row r="17">
          <cell r="C17">
            <v>16638</v>
          </cell>
        </row>
        <row r="18">
          <cell r="C18">
            <v>7000</v>
          </cell>
        </row>
        <row r="22">
          <cell r="C22">
            <v>32404</v>
          </cell>
        </row>
        <row r="23">
          <cell r="C23">
            <v>51954</v>
          </cell>
        </row>
        <row r="24">
          <cell r="C24">
            <v>40993</v>
          </cell>
        </row>
        <row r="28">
          <cell r="C28">
            <v>2540442</v>
          </cell>
        </row>
        <row r="29">
          <cell r="C29">
            <v>93832</v>
          </cell>
        </row>
        <row r="31">
          <cell r="C31">
            <v>377215</v>
          </cell>
        </row>
        <row r="32">
          <cell r="C32">
            <v>280</v>
          </cell>
        </row>
        <row r="35">
          <cell r="C35">
            <v>2614535</v>
          </cell>
        </row>
        <row r="37">
          <cell r="C37">
            <v>115660</v>
          </cell>
        </row>
        <row r="38">
          <cell r="C38">
            <v>12935</v>
          </cell>
        </row>
        <row r="39">
          <cell r="C39">
            <v>0</v>
          </cell>
        </row>
        <row r="46">
          <cell r="C46">
            <v>3464436</v>
          </cell>
        </row>
        <row r="47">
          <cell r="C47">
            <v>103049</v>
          </cell>
        </row>
        <row r="48">
          <cell r="C48">
            <v>7</v>
          </cell>
        </row>
        <row r="49">
          <cell r="C49">
            <v>159536</v>
          </cell>
        </row>
        <row r="50">
          <cell r="C50">
            <v>-75372</v>
          </cell>
        </row>
        <row r="51">
          <cell r="C51">
            <v>449363</v>
          </cell>
        </row>
        <row r="52">
          <cell r="C52">
            <v>1259396</v>
          </cell>
        </row>
        <row r="57">
          <cell r="C57">
            <v>-451</v>
          </cell>
        </row>
        <row r="62">
          <cell r="C62">
            <v>794348</v>
          </cell>
        </row>
        <row r="64">
          <cell r="C64">
            <v>29143</v>
          </cell>
        </row>
        <row r="68">
          <cell r="C68">
            <v>121318</v>
          </cell>
        </row>
        <row r="69">
          <cell r="C69">
            <v>151358</v>
          </cell>
        </row>
        <row r="70">
          <cell r="C70">
            <v>37161</v>
          </cell>
        </row>
        <row r="74">
          <cell r="C74">
            <v>523294</v>
          </cell>
        </row>
        <row r="76">
          <cell r="C76">
            <v>2851221</v>
          </cell>
        </row>
        <row r="77">
          <cell r="C77">
            <v>14052</v>
          </cell>
        </row>
        <row r="78">
          <cell r="C78">
            <v>1671478</v>
          </cell>
        </row>
        <row r="80">
          <cell r="C80">
            <v>1035084</v>
          </cell>
        </row>
        <row r="82">
          <cell r="C82">
            <v>13924</v>
          </cell>
        </row>
        <row r="83">
          <cell r="C83">
            <v>7837</v>
          </cell>
        </row>
        <row r="84">
          <cell r="C84">
            <v>120548</v>
          </cell>
        </row>
        <row r="85">
          <cell r="C85">
            <v>41167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ents conso"/>
      <sheetName val="intrebari pt Oana"/>
      <sheetName val="CF 30.09.2017"/>
      <sheetName val="SOCE restated 6M 2016"/>
      <sheetName val="F8.0.1 Checks"/>
      <sheetName val="F8.1 BS"/>
      <sheetName val="F8.2 PL"/>
      <sheetName val="Analytical Review BS"/>
      <sheetName val="Analytical Review PL"/>
      <sheetName val="F8.8 AJE List"/>
      <sheetName val="F8.20.b_Workings CF"/>
      <sheetName val="F8.5 Conso IFRS_Mar 2023"/>
      <sheetName val="F8.3 CF"/>
      <sheetName val="Overdrafts"/>
      <sheetName val="F8.4 SOCE"/>
      <sheetName val="Note 19 Acq of sub 2023"/>
      <sheetName val="Note 19 Acq of sub 2022"/>
      <sheetName val="F8.18 Note 31"/>
      <sheetName val="F 8.30 Borrowings"/>
      <sheetName val="F8.11 Note 14 to 16"/>
      <sheetName val="F8.12 Note 17"/>
      <sheetName val="F8.10 Note 9 to 13"/>
      <sheetName val="F8.13 Note 18 to 21"/>
      <sheetName val="F8.14 Note 23"/>
      <sheetName val="F8.17 Note 24 to 29"/>
      <sheetName val="F8.19 Note 32 to 34"/>
      <sheetName val="F8.15 Note 24"/>
      <sheetName val="SUAD_12.2017"/>
      <sheetName val="HQ 31 03 2018"/>
      <sheetName val="F11 Goodwill"/>
      <sheetName val="F8.9 Note 6"/>
      <sheetName val="HQ_31.12.2019"/>
      <sheetName val="F8.5 Conso IFRS_Dec_2018"/>
      <sheetName val="F8.22 Note 30"/>
      <sheetName val="F8.5 Conso IFRS_2014"/>
      <sheetName val="F8.6.5 Conso IFRS_Sept 2014"/>
      <sheetName val="106.O"/>
      <sheetName val="F8.5 Conso IFRS_dec_2017"/>
      <sheetName val="106O"/>
      <sheetName val="106_O"/>
      <sheetName val="ICO-num restr"/>
      <sheetName val="HQ 30 06 2018"/>
      <sheetName val="#261_ELSA"/>
      <sheetName val="Rev res SEO"/>
      <sheetName val="HQ 30 09 2018"/>
      <sheetName val="HQ_31.12.2018"/>
      <sheetName val="106.O 31.12.2018"/>
      <sheetName val="HQ_31.03.2019"/>
      <sheetName val="F8.23 Note 22 Held for sale"/>
      <sheetName val="sold 457-31.03.2023"/>
      <sheetName val="Componenta sold  457_31.12.2022"/>
      <sheetName val="F8.20 Workings"/>
      <sheetName val="other files &gt;&gt;&gt;"/>
      <sheetName val="HQ - 31.12.22"/>
      <sheetName val="Componenta sold  457_31.12. (2)"/>
      <sheetName val="IAS 19 2019 - impact in an"/>
      <sheetName val="Overdrafts 2022"/>
      <sheetName val="HQ - 31.03.2023"/>
      <sheetName val="F8.5 Conso IFRS_Dec 2022"/>
      <sheetName val="F8.5 Conso IFRS_Dec 2021"/>
      <sheetName val="F8.5 Conso IFRS_Dec 2020"/>
      <sheetName val="Componenta sold  457_30.12.2021"/>
      <sheetName val="F8.19 Note 19 Acq of sub"/>
      <sheetName val="HQ - 31.12.2021"/>
      <sheetName val="Componenta sold  457_30.09.2021"/>
      <sheetName val="efsa variatii venituri"/>
      <sheetName val="IFRIC Q3 2021"/>
      <sheetName val="Venituri DEER"/>
      <sheetName val="efect_P_Q"/>
      <sheetName val="BS - LBM for CF"/>
      <sheetName val="Sumar note contabile AMR"/>
      <sheetName val="note ctb ELSA maj cap soc"/>
      <sheetName val="Rev reserve SE"/>
      <sheetName val="F8.5 Conso IFRS_Dec_2019"/>
      <sheetName val="F8.Note 5"/>
      <sheetName val="Componenta sold  457_31.12.19"/>
      <sheetName val="106 O.31.12.2019_SERV"/>
      <sheetName val="106 O.31.12.2019_ELSA"/>
      <sheetName val="106 O 31.03.2020"/>
      <sheetName val="pbc_106"/>
      <sheetName val="Income tax 2016"/>
      <sheetName val="F8.5 Conso IFRS_Sep 2015"/>
      <sheetName val="F8.5 Conso IFRS_Dec 2016"/>
      <sheetName val="F8.5 Conso IFRS_2015"/>
      <sheetName val="F8.8 AJE List June 2015"/>
      <sheetName val="F8.8 AJE List Sep 2015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2494984</v>
          </cell>
        </row>
        <row r="10">
          <cell r="C10">
            <v>1016518</v>
          </cell>
        </row>
        <row r="11">
          <cell r="C11">
            <v>0</v>
          </cell>
        </row>
        <row r="12">
          <cell r="C12">
            <v>-2842477</v>
          </cell>
        </row>
        <row r="14">
          <cell r="C14">
            <v>-171293</v>
          </cell>
        </row>
        <row r="15">
          <cell r="C15">
            <v>-206843</v>
          </cell>
        </row>
        <row r="16">
          <cell r="C16">
            <v>-30563</v>
          </cell>
        </row>
        <row r="17">
          <cell r="C17">
            <v>-127218</v>
          </cell>
        </row>
        <row r="19">
          <cell r="C19">
            <v>-8602</v>
          </cell>
        </row>
        <row r="23">
          <cell r="C23">
            <v>-103017</v>
          </cell>
        </row>
        <row r="34">
          <cell r="C34">
            <v>-90</v>
          </cell>
        </row>
        <row r="38">
          <cell r="C38">
            <v>-43001</v>
          </cell>
        </row>
        <row r="45">
          <cell r="C45">
            <v>-0.12664002230414667</v>
          </cell>
        </row>
        <row r="64">
          <cell r="C64">
            <v>0</v>
          </cell>
        </row>
        <row r="69">
          <cell r="C69">
            <v>-43001</v>
          </cell>
        </row>
      </sheetData>
      <sheetData sheetId="7"/>
      <sheetData sheetId="8"/>
      <sheetData sheetId="9"/>
      <sheetData sheetId="10"/>
      <sheetData sheetId="11"/>
      <sheetData sheetId="12">
        <row r="9">
          <cell r="C9">
            <v>-43042</v>
          </cell>
        </row>
        <row r="11">
          <cell r="C11">
            <v>4456</v>
          </cell>
        </row>
        <row r="12">
          <cell r="C12">
            <v>122762</v>
          </cell>
        </row>
        <row r="13">
          <cell r="C13">
            <v>0</v>
          </cell>
        </row>
        <row r="16">
          <cell r="C16">
            <v>0</v>
          </cell>
        </row>
        <row r="17">
          <cell r="C17">
            <v>8602</v>
          </cell>
        </row>
        <row r="18">
          <cell r="C18">
            <v>0</v>
          </cell>
        </row>
        <row r="19">
          <cell r="C19">
            <v>-2490</v>
          </cell>
        </row>
        <row r="20">
          <cell r="C20">
            <v>64439</v>
          </cell>
        </row>
        <row r="24">
          <cell r="C24">
            <v>2</v>
          </cell>
        </row>
        <row r="25">
          <cell r="C25">
            <v>90</v>
          </cell>
        </row>
        <row r="28">
          <cell r="C28">
            <v>-307760</v>
          </cell>
        </row>
        <row r="29">
          <cell r="C29">
            <v>17401</v>
          </cell>
        </row>
        <row r="33">
          <cell r="C33">
            <v>-5999</v>
          </cell>
        </row>
        <row r="34">
          <cell r="C34">
            <v>12879</v>
          </cell>
        </row>
        <row r="35">
          <cell r="C35">
            <v>-31821</v>
          </cell>
        </row>
        <row r="36">
          <cell r="C36">
            <v>154604.05554999999</v>
          </cell>
        </row>
        <row r="37">
          <cell r="C37">
            <v>8159</v>
          </cell>
        </row>
        <row r="38">
          <cell r="C38">
            <v>-470868</v>
          </cell>
        </row>
        <row r="39">
          <cell r="C39">
            <v>8527</v>
          </cell>
        </row>
        <row r="42">
          <cell r="C42">
            <v>-68030</v>
          </cell>
        </row>
        <row r="48">
          <cell r="C48">
            <v>-188636</v>
          </cell>
        </row>
        <row r="49">
          <cell r="C49">
            <v>-2576</v>
          </cell>
        </row>
        <row r="50">
          <cell r="C50">
            <v>-15466.457680719082</v>
          </cell>
        </row>
        <row r="51">
          <cell r="C51">
            <v>0</v>
          </cell>
        </row>
        <row r="58">
          <cell r="C58">
            <v>870</v>
          </cell>
        </row>
        <row r="62">
          <cell r="C62">
            <v>-1924</v>
          </cell>
        </row>
        <row r="69">
          <cell r="C69">
            <v>269789.94445000001</v>
          </cell>
        </row>
        <row r="70">
          <cell r="C70">
            <v>270903</v>
          </cell>
        </row>
        <row r="73">
          <cell r="C73">
            <v>-23226</v>
          </cell>
        </row>
        <row r="75">
          <cell r="C75">
            <v>0</v>
          </cell>
        </row>
        <row r="76">
          <cell r="C76">
            <v>-7922</v>
          </cell>
        </row>
        <row r="89">
          <cell r="C89">
            <v>-226276</v>
          </cell>
        </row>
        <row r="90">
          <cell r="C90">
            <v>334887</v>
          </cell>
        </row>
      </sheetData>
      <sheetData sheetId="13"/>
      <sheetData sheetId="14">
        <row r="14">
          <cell r="C14">
            <v>3464436</v>
          </cell>
          <cell r="D14">
            <v>103049</v>
          </cell>
          <cell r="E14">
            <v>7</v>
          </cell>
          <cell r="F14">
            <v>92117</v>
          </cell>
          <cell r="G14">
            <v>-75372</v>
          </cell>
          <cell r="H14">
            <v>429582.85798999999</v>
          </cell>
          <cell r="I14">
            <v>554634.14200999995</v>
          </cell>
          <cell r="L14">
            <v>4568454</v>
          </cell>
          <cell r="M14">
            <v>-516</v>
          </cell>
          <cell r="N14">
            <v>4567938</v>
          </cell>
        </row>
        <row r="16">
          <cell r="C16"/>
          <cell r="D16"/>
          <cell r="E16"/>
          <cell r="F16"/>
          <cell r="G16"/>
          <cell r="H16"/>
          <cell r="I16">
            <v>-43001</v>
          </cell>
          <cell r="L16">
            <v>-43001</v>
          </cell>
          <cell r="M16">
            <v>-41</v>
          </cell>
          <cell r="N16">
            <v>-43042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L39">
            <v>0</v>
          </cell>
          <cell r="M39">
            <v>179</v>
          </cell>
          <cell r="N39">
            <v>179</v>
          </cell>
        </row>
        <row r="46">
          <cell r="C46"/>
          <cell r="D46"/>
          <cell r="E46"/>
          <cell r="F46">
            <v>-2116</v>
          </cell>
          <cell r="G46"/>
          <cell r="H46"/>
          <cell r="I46">
            <v>2116</v>
          </cell>
          <cell r="L46">
            <v>0</v>
          </cell>
          <cell r="M46"/>
          <cell r="N4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0 vs 2019"/>
      <sheetName val="F94 IFRS8 for Word Note"/>
      <sheetName val="F 94.1 OS Note"/>
      <sheetName val="ex enel associates ifrs 8"/>
      <sheetName val="Comments"/>
      <sheetName val="Executie BVC 31.12.22"/>
      <sheetName val="Aje 31.03.2024"/>
      <sheetName val="Sheet1"/>
      <sheetName val="DEER-SERV"/>
      <sheetName val="Executie BVC 31.03.2024"/>
      <sheetName val="ALte considerente"/>
      <sheetName val="LBM recog - IFRS 8"/>
      <sheetName val="Executie BVC 31.12.2022"/>
      <sheetName val="Sheet2"/>
      <sheetName val="Executie BVC 30.09"/>
      <sheetName val="Executie BVC"/>
      <sheetName val="Buget_detaliu"/>
      <sheetName val="F 94.0 Cover"/>
      <sheetName val="HQ TOM 6M 2017"/>
      <sheetName val="Fz TOM 9M 2017"/>
      <sheetName val="EMND TOM 6M 2017"/>
    </sheetNames>
    <sheetDataSet>
      <sheetData sheetId="0"/>
      <sheetData sheetId="1">
        <row r="5">
          <cell r="B5">
            <v>1613810</v>
          </cell>
          <cell r="C5">
            <v>403</v>
          </cell>
          <cell r="D5">
            <v>604071</v>
          </cell>
          <cell r="E5">
            <v>15673</v>
          </cell>
          <cell r="G5">
            <v>28</v>
          </cell>
          <cell r="H5">
            <v>0</v>
          </cell>
        </row>
        <row r="6">
          <cell r="B6">
            <v>1059</v>
          </cell>
          <cell r="C6">
            <v>0</v>
          </cell>
          <cell r="D6">
            <v>526521</v>
          </cell>
          <cell r="E6">
            <v>2662</v>
          </cell>
          <cell r="G6">
            <v>0</v>
          </cell>
          <cell r="H6">
            <v>-530242</v>
          </cell>
        </row>
        <row r="8">
          <cell r="B8">
            <v>305140</v>
          </cell>
          <cell r="C8">
            <v>0</v>
          </cell>
          <cell r="D8">
            <v>29733</v>
          </cell>
          <cell r="E8">
            <v>5509</v>
          </cell>
          <cell r="G8">
            <v>290</v>
          </cell>
          <cell r="H8">
            <v>-4919</v>
          </cell>
        </row>
        <row r="10">
          <cell r="B10">
            <v>10691</v>
          </cell>
          <cell r="C10">
            <v>-1039</v>
          </cell>
          <cell r="D10">
            <v>158464.67689999999</v>
          </cell>
          <cell r="E10">
            <v>419</v>
          </cell>
          <cell r="G10">
            <v>1559</v>
          </cell>
          <cell r="H10">
            <v>-319</v>
          </cell>
        </row>
        <row r="11">
          <cell r="B11">
            <v>-45865</v>
          </cell>
          <cell r="C11">
            <v>-187</v>
          </cell>
          <cell r="D11">
            <v>-52668</v>
          </cell>
          <cell r="E11">
            <v>4033</v>
          </cell>
          <cell r="G11">
            <v>15156</v>
          </cell>
          <cell r="H11">
            <v>0</v>
          </cell>
        </row>
        <row r="12">
          <cell r="B12">
            <v>-5050</v>
          </cell>
          <cell r="C12">
            <v>-657</v>
          </cell>
          <cell r="D12">
            <v>-142562.30809999999</v>
          </cell>
          <cell r="E12">
            <v>-2625</v>
          </cell>
          <cell r="G12">
            <v>-551</v>
          </cell>
          <cell r="H12">
            <v>0</v>
          </cell>
        </row>
        <row r="15">
          <cell r="B15">
            <v>-17922</v>
          </cell>
          <cell r="C15">
            <v>0</v>
          </cell>
          <cell r="D15">
            <v>-3657</v>
          </cell>
          <cell r="E15">
            <v>-16</v>
          </cell>
          <cell r="G15">
            <v>0</v>
          </cell>
          <cell r="H15">
            <v>0</v>
          </cell>
        </row>
        <row r="17">
          <cell r="B17">
            <v>61606</v>
          </cell>
          <cell r="C17">
            <v>-195</v>
          </cell>
          <cell r="D17">
            <v>353694.98499999999</v>
          </cell>
          <cell r="E17">
            <v>-989</v>
          </cell>
          <cell r="G17">
            <v>-13046</v>
          </cell>
          <cell r="H17">
            <v>-319</v>
          </cell>
        </row>
        <row r="18">
          <cell r="B18">
            <v>5717</v>
          </cell>
          <cell r="C18">
            <v>-1039</v>
          </cell>
          <cell r="D18">
            <v>115830.7969</v>
          </cell>
          <cell r="E18">
            <v>1242</v>
          </cell>
          <cell r="G18">
            <v>6275</v>
          </cell>
          <cell r="H18">
            <v>-319</v>
          </cell>
        </row>
        <row r="19">
          <cell r="B19">
            <v>-26375</v>
          </cell>
          <cell r="C19">
            <v>-10</v>
          </cell>
          <cell r="D19">
            <v>-191596</v>
          </cell>
          <cell r="E19">
            <v>-8250</v>
          </cell>
          <cell r="G19">
            <v>-8537</v>
          </cell>
          <cell r="H19">
            <v>0</v>
          </cell>
        </row>
        <row r="20">
          <cell r="B20">
            <v>6088693</v>
          </cell>
          <cell r="C20">
            <v>92979</v>
          </cell>
          <cell r="D20">
            <v>9998025.6768999994</v>
          </cell>
          <cell r="E20">
            <v>472180</v>
          </cell>
          <cell r="G20">
            <v>125124</v>
          </cell>
          <cell r="H20">
            <v>-3791100</v>
          </cell>
        </row>
        <row r="21">
          <cell r="B21">
            <v>3475609</v>
          </cell>
          <cell r="C21">
            <v>1683</v>
          </cell>
          <cell r="D21">
            <v>2010731</v>
          </cell>
          <cell r="E21">
            <v>103065</v>
          </cell>
          <cell r="G21">
            <v>1053</v>
          </cell>
          <cell r="H21">
            <v>-2449239</v>
          </cell>
        </row>
        <row r="22">
          <cell r="B22">
            <v>48524</v>
          </cell>
          <cell r="C22">
            <v>1372</v>
          </cell>
          <cell r="D22">
            <v>190514</v>
          </cell>
          <cell r="E22">
            <v>4971</v>
          </cell>
          <cell r="G22">
            <v>5362</v>
          </cell>
          <cell r="H22">
            <v>0</v>
          </cell>
        </row>
        <row r="26">
          <cell r="B26">
            <v>3161624</v>
          </cell>
          <cell r="C26">
            <v>1509</v>
          </cell>
          <cell r="D26">
            <v>1289693</v>
          </cell>
          <cell r="E26">
            <v>35225</v>
          </cell>
          <cell r="G26">
            <v>64512</v>
          </cell>
          <cell r="H26">
            <v>-2440456</v>
          </cell>
        </row>
        <row r="27">
          <cell r="B27">
            <v>1899310</v>
          </cell>
          <cell r="C27">
            <v>0</v>
          </cell>
          <cell r="D27">
            <v>100278</v>
          </cell>
          <cell r="E27">
            <v>0</v>
          </cell>
          <cell r="G27">
            <v>358353</v>
          </cell>
          <cell r="H27">
            <v>0</v>
          </cell>
        </row>
        <row r="28">
          <cell r="B28">
            <v>8010</v>
          </cell>
          <cell r="C28">
            <v>27746</v>
          </cell>
          <cell r="D28">
            <v>19468</v>
          </cell>
          <cell r="E28">
            <v>1011</v>
          </cell>
          <cell r="G28">
            <v>1980</v>
          </cell>
          <cell r="H28">
            <v>0</v>
          </cell>
        </row>
        <row r="29">
          <cell r="B29">
            <v>200000</v>
          </cell>
          <cell r="C29">
            <v>0</v>
          </cell>
          <cell r="D29">
            <v>2172447</v>
          </cell>
          <cell r="E29">
            <v>0</v>
          </cell>
          <cell r="G29">
            <v>216736</v>
          </cell>
          <cell r="H29">
            <v>0</v>
          </cell>
        </row>
        <row r="30">
          <cell r="B30">
            <v>6267</v>
          </cell>
          <cell r="C30">
            <v>715</v>
          </cell>
          <cell r="D30">
            <v>235776</v>
          </cell>
          <cell r="E30">
            <v>27</v>
          </cell>
          <cell r="G30">
            <v>259</v>
          </cell>
          <cell r="H3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0 vs 2019"/>
      <sheetName val="F94 IFRS8 for Word Note"/>
      <sheetName val="F 94.1 OS Note"/>
      <sheetName val="ex enel associates ifrs 8"/>
      <sheetName val="ALte considerente"/>
      <sheetName val="Comments"/>
      <sheetName val="LBM recog - IFRS 8"/>
      <sheetName val="Executie BVC 31.12.22"/>
      <sheetName val="Aje 31.03.2023"/>
      <sheetName val="Sheet1"/>
      <sheetName val="DEER-SERV"/>
      <sheetName val="Executie BVC 31.03.2023"/>
      <sheetName val="Executie BVC 31.12.2022"/>
      <sheetName val="Sheet2"/>
      <sheetName val="Executie BVC 30.09"/>
      <sheetName val="Executie BVC"/>
      <sheetName val="Buget_detaliu"/>
      <sheetName val="F 94.0 Cover"/>
      <sheetName val="HQ TOM 6M 2017"/>
      <sheetName val="Fz TOM 9M 2017"/>
      <sheetName val="EMND TOM 6M 2017"/>
    </sheetNames>
    <sheetDataSet>
      <sheetData sheetId="0"/>
      <sheetData sheetId="1">
        <row r="5">
          <cell r="B5">
            <v>2017481</v>
          </cell>
          <cell r="C5">
            <v>1627</v>
          </cell>
          <cell r="D5">
            <v>471902</v>
          </cell>
          <cell r="E5">
            <v>3974</v>
          </cell>
          <cell r="G5">
            <v>0</v>
          </cell>
          <cell r="H5">
            <v>0</v>
          </cell>
        </row>
        <row r="6">
          <cell r="B6">
            <v>21270</v>
          </cell>
          <cell r="C6">
            <v>701</v>
          </cell>
          <cell r="D6">
            <v>385091</v>
          </cell>
          <cell r="E6">
            <v>14813</v>
          </cell>
          <cell r="F6">
            <v>421875</v>
          </cell>
          <cell r="G6">
            <v>0</v>
          </cell>
          <cell r="H6">
            <v>-421875</v>
          </cell>
        </row>
        <row r="8">
          <cell r="B8">
            <v>987201</v>
          </cell>
          <cell r="C8">
            <v>0</v>
          </cell>
          <cell r="D8">
            <v>34240</v>
          </cell>
          <cell r="E8">
            <v>16681</v>
          </cell>
          <cell r="G8">
            <v>300</v>
          </cell>
          <cell r="H8">
            <v>-21904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</row>
        <row r="10">
          <cell r="B10">
            <v>32050</v>
          </cell>
          <cell r="C10">
            <v>-178</v>
          </cell>
          <cell r="D10">
            <v>-76419</v>
          </cell>
          <cell r="E10">
            <v>-156</v>
          </cell>
          <cell r="G10">
            <v>3447</v>
          </cell>
          <cell r="H10">
            <v>-1696</v>
          </cell>
        </row>
        <row r="11">
          <cell r="B11">
            <v>-34586</v>
          </cell>
          <cell r="C11">
            <v>-1054</v>
          </cell>
          <cell r="D11">
            <v>-46817</v>
          </cell>
          <cell r="E11">
            <v>3252</v>
          </cell>
          <cell r="G11">
            <v>14766</v>
          </cell>
          <cell r="H11">
            <v>0</v>
          </cell>
        </row>
        <row r="12">
          <cell r="B12">
            <v>-3689</v>
          </cell>
          <cell r="C12">
            <v>-648</v>
          </cell>
          <cell r="D12">
            <v>-120115</v>
          </cell>
          <cell r="E12">
            <v>-2419</v>
          </cell>
          <cell r="G12">
            <v>-347</v>
          </cell>
          <cell r="H12">
            <v>0</v>
          </cell>
        </row>
        <row r="15">
          <cell r="B15">
            <v>-6489</v>
          </cell>
          <cell r="C15">
            <v>0</v>
          </cell>
          <cell r="D15">
            <v>-2119</v>
          </cell>
          <cell r="E15">
            <v>5</v>
          </cell>
          <cell r="G15">
            <v>1</v>
          </cell>
          <cell r="H15">
            <v>0</v>
          </cell>
        </row>
        <row r="17">
          <cell r="B17">
            <v>70325</v>
          </cell>
          <cell r="C17">
            <v>1524</v>
          </cell>
          <cell r="D17">
            <v>90513</v>
          </cell>
          <cell r="E17">
            <v>-989</v>
          </cell>
          <cell r="G17">
            <v>-10972</v>
          </cell>
          <cell r="H17">
            <v>-1696</v>
          </cell>
        </row>
        <row r="18">
          <cell r="B18">
            <v>24045</v>
          </cell>
          <cell r="C18">
            <v>539</v>
          </cell>
          <cell r="D18">
            <v>-69452.160000000003</v>
          </cell>
          <cell r="E18">
            <v>75</v>
          </cell>
          <cell r="G18">
            <v>3447</v>
          </cell>
          <cell r="H18">
            <v>-1696</v>
          </cell>
        </row>
        <row r="19">
          <cell r="B19">
            <v>-25159</v>
          </cell>
          <cell r="C19">
            <v>-65</v>
          </cell>
          <cell r="D19">
            <v>-167716</v>
          </cell>
          <cell r="E19">
            <v>-7009</v>
          </cell>
          <cell r="G19">
            <v>-6894</v>
          </cell>
          <cell r="H19">
            <v>0</v>
          </cell>
        </row>
        <row r="30">
          <cell r="B30">
            <v>755</v>
          </cell>
          <cell r="C30">
            <v>0</v>
          </cell>
          <cell r="D30">
            <v>176431</v>
          </cell>
          <cell r="E30">
            <v>9</v>
          </cell>
          <cell r="G30">
            <v>69</v>
          </cell>
          <cell r="H3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0 vs 2019"/>
      <sheetName val="F94 IFRS8 for Word Note"/>
      <sheetName val="F 94.1 OS Note"/>
      <sheetName val="ex enel associates ifrs 8"/>
      <sheetName val="ALte considerente"/>
      <sheetName val="Comments"/>
      <sheetName val="LBM recog - IFRS 8"/>
      <sheetName val="Executie BVC 31.12.22"/>
      <sheetName val="Aje 31.12.2023"/>
      <sheetName val="Sheet1"/>
      <sheetName val="DEER-SERV"/>
      <sheetName val="Executie BVC 31.12.2023"/>
      <sheetName val="Executie BVC 31.12.2022"/>
      <sheetName val="Sheet2"/>
      <sheetName val="Executie BVC 30.09"/>
      <sheetName val="Executie BVC"/>
      <sheetName val="Buget_detaliu"/>
      <sheetName val="F 94.0 Cover"/>
      <sheetName val="HQ TOM 6M 2017"/>
      <sheetName val="Fz TOM 9M 2017"/>
      <sheetName val="EMND TOM 6M 2017"/>
    </sheetNames>
    <sheetDataSet>
      <sheetData sheetId="0"/>
      <sheetData sheetId="1">
        <row r="19">
          <cell r="B19">
            <v>5703052</v>
          </cell>
          <cell r="C19">
            <v>187691</v>
          </cell>
          <cell r="D19">
            <v>9619007</v>
          </cell>
          <cell r="E19">
            <v>481669</v>
          </cell>
          <cell r="G19">
            <v>125943</v>
          </cell>
          <cell r="H19">
            <v>-3345465</v>
          </cell>
        </row>
        <row r="20">
          <cell r="B20">
            <v>2662875</v>
          </cell>
          <cell r="C20">
            <v>8999</v>
          </cell>
          <cell r="D20">
            <v>1784184</v>
          </cell>
          <cell r="E20">
            <v>109668</v>
          </cell>
          <cell r="G20">
            <v>3055</v>
          </cell>
          <cell r="H20">
            <v>-1934507</v>
          </cell>
        </row>
        <row r="22">
          <cell r="B22">
            <v>184140</v>
          </cell>
          <cell r="C22">
            <v>19299</v>
          </cell>
          <cell r="D22">
            <v>166103</v>
          </cell>
          <cell r="E22">
            <v>3898</v>
          </cell>
          <cell r="G22">
            <v>3775</v>
          </cell>
          <cell r="H22">
            <v>0</v>
          </cell>
        </row>
        <row r="26">
          <cell r="B26">
            <v>3129486</v>
          </cell>
          <cell r="C26">
            <v>12388</v>
          </cell>
          <cell r="D26">
            <v>1520819</v>
          </cell>
          <cell r="E26">
            <v>52979</v>
          </cell>
          <cell r="G26">
            <v>61885</v>
          </cell>
          <cell r="H26">
            <v>-1913286</v>
          </cell>
        </row>
        <row r="27">
          <cell r="B27">
            <v>1869706</v>
          </cell>
          <cell r="C27">
            <v>0</v>
          </cell>
          <cell r="D27">
            <v>774529</v>
          </cell>
          <cell r="E27">
            <v>0</v>
          </cell>
          <cell r="G27">
            <v>206986</v>
          </cell>
          <cell r="H27">
            <v>0</v>
          </cell>
        </row>
        <row r="28">
          <cell r="B28">
            <v>6813</v>
          </cell>
          <cell r="C28">
            <v>12068</v>
          </cell>
          <cell r="D28">
            <v>21180</v>
          </cell>
          <cell r="E28">
            <v>994</v>
          </cell>
          <cell r="G28">
            <v>2140</v>
          </cell>
          <cell r="H28">
            <v>0</v>
          </cell>
        </row>
        <row r="29">
          <cell r="B29">
            <v>200000</v>
          </cell>
          <cell r="C29">
            <v>0</v>
          </cell>
          <cell r="D29">
            <v>900874</v>
          </cell>
          <cell r="E29">
            <v>0</v>
          </cell>
          <cell r="G29">
            <v>216768</v>
          </cell>
          <cell r="H2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B2:F13"/>
  <sheetViews>
    <sheetView showGridLines="0" zoomScaleNormal="100" workbookViewId="0">
      <selection activeCell="N39" sqref="N39"/>
    </sheetView>
  </sheetViews>
  <sheetFormatPr defaultColWidth="8.6640625" defaultRowHeight="10.199999999999999" x14ac:dyDescent="0.2"/>
  <cols>
    <col min="1" max="16384" width="8.6640625" style="6"/>
  </cols>
  <sheetData>
    <row r="2" spans="2:6" x14ac:dyDescent="0.2">
      <c r="D2" s="79" t="s">
        <v>84</v>
      </c>
    </row>
    <row r="3" spans="2:6" x14ac:dyDescent="0.2">
      <c r="B3" s="80"/>
      <c r="C3" s="80"/>
      <c r="D3" s="81" t="s">
        <v>106</v>
      </c>
      <c r="E3" s="80"/>
      <c r="F3" s="80"/>
    </row>
    <row r="4" spans="2:6" x14ac:dyDescent="0.2">
      <c r="B4" s="80"/>
      <c r="C4" s="80"/>
      <c r="D4" s="81" t="s">
        <v>176</v>
      </c>
      <c r="E4" s="80"/>
      <c r="F4" s="80"/>
    </row>
    <row r="5" spans="2:6" x14ac:dyDescent="0.2">
      <c r="B5" s="82"/>
    </row>
    <row r="6" spans="2:6" x14ac:dyDescent="0.2">
      <c r="B6" s="83" t="s">
        <v>107</v>
      </c>
    </row>
    <row r="7" spans="2:6" x14ac:dyDescent="0.2">
      <c r="B7" s="83" t="s">
        <v>175</v>
      </c>
    </row>
    <row r="8" spans="2:6" x14ac:dyDescent="0.2">
      <c r="B8" s="83" t="s">
        <v>108</v>
      </c>
    </row>
    <row r="9" spans="2:6" x14ac:dyDescent="0.2">
      <c r="B9" s="83" t="s">
        <v>109</v>
      </c>
    </row>
    <row r="10" spans="2:6" x14ac:dyDescent="0.2">
      <c r="B10" s="83" t="s">
        <v>83</v>
      </c>
    </row>
    <row r="12" spans="2:6" x14ac:dyDescent="0.2">
      <c r="B12" s="7" t="s">
        <v>177</v>
      </c>
    </row>
    <row r="13" spans="2:6" x14ac:dyDescent="0.2">
      <c r="B13" s="7" t="s">
        <v>110</v>
      </c>
    </row>
  </sheetData>
  <hyperlinks>
    <hyperlink ref="B6" location="'Sit. pozitiei financiare'!A1" display="SITUATIA CONSOLIDATA SIMPLIFICATA A POZITIEI FINANCIARE" xr:uid="{3A91996A-652D-4D35-97F8-4272DE33DFAA}"/>
    <hyperlink ref="B8" location="'Sit. modif. cap proprii'!A1" display="SITUATIA CONSOLIDATA SIMPLIFICATA A MODIFICARILOR CAPITALURILOR PROPRII" xr:uid="{67D9B2C3-FA4A-42E5-A887-D6F770416BB1}"/>
    <hyperlink ref="B9" location="'Sit. flux. de trezorerie'!A1" display="SITUATIA CONSOLIDATA SIMPLIFICATA A FLUXURILOR DE NUMERAR" xr:uid="{D42AA9BD-AE16-4C79-BECF-3A0376D095E4}"/>
    <hyperlink ref="B10" location="'Segmente operationale '!A1" display="INFORMATII CU PRIVIRE LA SEGMENTELE RAPORTABILE" xr:uid="{1A889B47-D73A-4849-948C-7DA607EE0675}"/>
    <hyperlink ref="B7" location="'Sit. profit sau pierd 3M_Q1'!A1" display="SITUATIA CONSOLIDATA SIMPLIFICATA A PROFITULUI SAU PIERDERII PENTRU PERIOADA DE TREI LUNI INCHEIATA LA 31 martie 2023" xr:uid="{0644FDAD-3760-4E96-8AF2-9492F6157DB9}"/>
  </hyperlinks>
  <pageMargins left="0.7" right="0.7" top="0.75" bottom="0.75" header="0.3" footer="0.3"/>
  <pageSetup paperSize="9" scale="71" fitToHeight="0" orientation="portrait" horizontalDpi="4294967295" verticalDpi="4294967295" r:id="rId1"/>
  <headerFooter>
    <oddFooter>&amp;C_x000D_&amp;1#&amp;"Calibri"&amp;10&amp;K0000FF Uz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H75"/>
  <sheetViews>
    <sheetView showGridLines="0" zoomScale="110" zoomScaleNormal="110" workbookViewId="0">
      <pane xSplit="2" ySplit="7" topLeftCell="C8" activePane="bottomRight" state="frozen"/>
      <selection activeCell="J49" sqref="J49"/>
      <selection pane="topRight" activeCell="J49" sqref="J49"/>
      <selection pane="bottomLeft" activeCell="J49" sqref="J49"/>
      <selection pane="bottomRight" activeCell="D54" sqref="D54"/>
    </sheetView>
  </sheetViews>
  <sheetFormatPr defaultColWidth="8.6640625" defaultRowHeight="10.199999999999999" x14ac:dyDescent="0.2"/>
  <cols>
    <col min="1" max="1" width="41.33203125" style="11" customWidth="1"/>
    <col min="2" max="2" width="2.33203125" style="11" customWidth="1"/>
    <col min="3" max="3" width="22.6640625" style="13" customWidth="1"/>
    <col min="4" max="4" width="19.6640625" style="13" customWidth="1"/>
    <col min="5" max="6" width="8.6640625" style="6"/>
    <col min="7" max="7" width="15.77734375" style="6" customWidth="1"/>
    <col min="8" max="8" width="11.33203125" style="151" customWidth="1"/>
    <col min="9" max="16384" width="8.6640625" style="6"/>
  </cols>
  <sheetData>
    <row r="1" spans="1:8" x14ac:dyDescent="0.2">
      <c r="A1" s="8" t="s">
        <v>40</v>
      </c>
      <c r="B1" s="8"/>
      <c r="C1" s="9"/>
      <c r="D1" s="9"/>
    </row>
    <row r="2" spans="1:8" x14ac:dyDescent="0.2">
      <c r="A2" s="10" t="s">
        <v>52</v>
      </c>
      <c r="B2" s="8"/>
      <c r="C2" s="9"/>
      <c r="D2" s="9"/>
    </row>
    <row r="3" spans="1:8" x14ac:dyDescent="0.2">
      <c r="A3" s="10"/>
      <c r="B3" s="8"/>
      <c r="C3" s="9"/>
      <c r="D3" s="9"/>
    </row>
    <row r="4" spans="1:8" x14ac:dyDescent="0.2">
      <c r="B4" s="12" t="s">
        <v>107</v>
      </c>
      <c r="D4" s="14"/>
    </row>
    <row r="5" spans="1:8" x14ac:dyDescent="0.2">
      <c r="B5" s="15" t="s">
        <v>164</v>
      </c>
      <c r="C5" s="9"/>
      <c r="D5" s="9"/>
    </row>
    <row r="6" spans="1:8" x14ac:dyDescent="0.2">
      <c r="C6" s="14"/>
      <c r="D6" s="14"/>
    </row>
    <row r="7" spans="1:8" ht="23.1" customHeight="1" x14ac:dyDescent="0.2">
      <c r="C7" s="16" t="s">
        <v>163</v>
      </c>
      <c r="D7" s="16" t="s">
        <v>162</v>
      </c>
      <c r="G7" s="152"/>
    </row>
    <row r="8" spans="1:8" x14ac:dyDescent="0.2">
      <c r="C8" s="17"/>
      <c r="D8" s="14"/>
      <c r="G8" s="14"/>
    </row>
    <row r="9" spans="1:8" x14ac:dyDescent="0.2">
      <c r="A9" s="18" t="s">
        <v>0</v>
      </c>
      <c r="B9" s="19"/>
      <c r="C9" s="17"/>
      <c r="D9" s="17"/>
      <c r="G9" s="17"/>
    </row>
    <row r="10" spans="1:8" x14ac:dyDescent="0.2">
      <c r="C10" s="17"/>
      <c r="D10" s="17"/>
      <c r="G10" s="17"/>
    </row>
    <row r="11" spans="1:8" x14ac:dyDescent="0.2">
      <c r="A11" s="19" t="s">
        <v>1</v>
      </c>
      <c r="B11" s="19"/>
      <c r="C11" s="17"/>
      <c r="D11" s="17"/>
      <c r="G11" s="17"/>
    </row>
    <row r="12" spans="1:8" x14ac:dyDescent="0.2">
      <c r="A12" s="20" t="s">
        <v>2</v>
      </c>
      <c r="B12" s="20"/>
      <c r="C12" s="131">
        <f>'[1]F8.1 BS'!$C$12</f>
        <v>6319991</v>
      </c>
      <c r="D12" s="84">
        <f>'[2]F8.1 BS'!C12</f>
        <v>6220530</v>
      </c>
      <c r="F12" s="21"/>
      <c r="G12" s="84"/>
      <c r="H12" s="153"/>
    </row>
    <row r="13" spans="1:8" x14ac:dyDescent="0.2">
      <c r="A13" s="133" t="s">
        <v>139</v>
      </c>
      <c r="B13" s="133"/>
      <c r="C13" s="134">
        <v>0</v>
      </c>
      <c r="D13" s="84">
        <f>'[2]F8.1 BS'!C13</f>
        <v>0</v>
      </c>
      <c r="F13" s="21"/>
      <c r="G13" s="134"/>
      <c r="H13" s="153"/>
    </row>
    <row r="14" spans="1:8" x14ac:dyDescent="0.2">
      <c r="A14" s="20" t="s">
        <v>3</v>
      </c>
      <c r="B14" s="20"/>
      <c r="C14" s="131">
        <f>'[1]F8.1 BS'!$C$16</f>
        <v>27679</v>
      </c>
      <c r="D14" s="84">
        <f>'[2]F8.1 BS'!C16</f>
        <v>27822</v>
      </c>
      <c r="F14" s="21"/>
      <c r="G14" s="84"/>
      <c r="H14" s="153"/>
    </row>
    <row r="15" spans="1:8" x14ac:dyDescent="0.2">
      <c r="A15" s="20" t="s">
        <v>158</v>
      </c>
      <c r="B15" s="20"/>
      <c r="C15" s="131">
        <f>'[1]F8.1 BS'!$C$14</f>
        <v>24663</v>
      </c>
      <c r="D15" s="84">
        <f>'[2]F8.1 BS'!C14</f>
        <v>24663</v>
      </c>
      <c r="F15" s="21"/>
      <c r="G15" s="84"/>
      <c r="H15" s="153"/>
    </row>
    <row r="16" spans="1:8" x14ac:dyDescent="0.2">
      <c r="A16" s="20" t="s">
        <v>86</v>
      </c>
      <c r="B16" s="20"/>
      <c r="C16" s="131">
        <f>'[1]F8.1 BS'!$C$15</f>
        <v>596234</v>
      </c>
      <c r="D16" s="84">
        <f>'[2]F8.1 BS'!C15</f>
        <v>594994</v>
      </c>
      <c r="F16" s="21"/>
      <c r="G16" s="84"/>
      <c r="H16" s="153"/>
    </row>
    <row r="17" spans="1:8" x14ac:dyDescent="0.2">
      <c r="A17" s="20" t="s">
        <v>115</v>
      </c>
      <c r="B17" s="20"/>
      <c r="C17" s="131">
        <f>'[1]F8.1 BS'!$C$17</f>
        <v>16633</v>
      </c>
      <c r="D17" s="84">
        <f>'[2]F8.1 BS'!C17</f>
        <v>16638</v>
      </c>
      <c r="F17" s="21"/>
      <c r="G17" s="84"/>
      <c r="H17" s="153"/>
    </row>
    <row r="18" spans="1:8" x14ac:dyDescent="0.2">
      <c r="A18" s="20" t="s">
        <v>144</v>
      </c>
      <c r="B18" s="20"/>
      <c r="C18" s="131">
        <f>'[1]F8.1 BS'!$C$18</f>
        <v>7000</v>
      </c>
      <c r="D18" s="84">
        <f>'[2]F8.1 BS'!C18</f>
        <v>7000</v>
      </c>
      <c r="F18" s="21"/>
      <c r="G18" s="84"/>
      <c r="H18" s="153"/>
    </row>
    <row r="19" spans="1:8" x14ac:dyDescent="0.2">
      <c r="A19" s="20" t="s">
        <v>159</v>
      </c>
      <c r="B19" s="20"/>
      <c r="C19" s="131">
        <f>'[1]F8.1 BS'!$C$21</f>
        <v>36051</v>
      </c>
      <c r="D19" s="84">
        <f>'[2]F8.1 BS'!C22</f>
        <v>32404</v>
      </c>
      <c r="F19" s="21"/>
      <c r="G19" s="84"/>
      <c r="H19" s="153"/>
    </row>
    <row r="20" spans="1:8" x14ac:dyDescent="0.2">
      <c r="A20" s="133" t="s">
        <v>160</v>
      </c>
      <c r="B20" s="20"/>
      <c r="C20" s="131">
        <f>'[1]F8.1 BS'!$C$23</f>
        <v>55883</v>
      </c>
      <c r="D20" s="84">
        <f>'[2]F8.1 BS'!C24</f>
        <v>40993</v>
      </c>
      <c r="F20" s="21"/>
      <c r="G20" s="84"/>
      <c r="H20" s="153"/>
    </row>
    <row r="21" spans="1:8" x14ac:dyDescent="0.2">
      <c r="A21" s="133" t="s">
        <v>4</v>
      </c>
      <c r="B21" s="20"/>
      <c r="C21" s="131">
        <f>'[1]F8.1 BS'!$C$22</f>
        <v>76451</v>
      </c>
      <c r="D21" s="84">
        <f>'[2]F8.1 BS'!C23</f>
        <v>51954</v>
      </c>
      <c r="F21" s="21"/>
      <c r="G21" s="84"/>
      <c r="H21" s="153"/>
    </row>
    <row r="22" spans="1:8" x14ac:dyDescent="0.2">
      <c r="A22" s="19" t="s">
        <v>5</v>
      </c>
      <c r="B22" s="19"/>
      <c r="C22" s="85">
        <f>SUM(C12:C21)</f>
        <v>7160585</v>
      </c>
      <c r="D22" s="85">
        <f>SUM(D12:D21)</f>
        <v>7016998</v>
      </c>
      <c r="F22" s="21"/>
      <c r="G22" s="9"/>
      <c r="H22" s="153"/>
    </row>
    <row r="23" spans="1:8" x14ac:dyDescent="0.2">
      <c r="A23" s="22"/>
      <c r="B23" s="22"/>
      <c r="C23" s="9"/>
      <c r="D23" s="9"/>
      <c r="F23" s="21"/>
      <c r="G23" s="9"/>
      <c r="H23" s="153"/>
    </row>
    <row r="24" spans="1:8" x14ac:dyDescent="0.2">
      <c r="A24" s="19" t="s">
        <v>6</v>
      </c>
      <c r="B24" s="19"/>
      <c r="C24" s="9"/>
      <c r="D24" s="9"/>
      <c r="F24" s="21"/>
      <c r="G24" s="9"/>
      <c r="H24" s="153"/>
    </row>
    <row r="25" spans="1:8" x14ac:dyDescent="0.2">
      <c r="A25" s="20" t="s">
        <v>7</v>
      </c>
      <c r="B25" s="20"/>
      <c r="C25" s="84">
        <f>'[1]F8.1 BS'!$C$27</f>
        <v>3090082</v>
      </c>
      <c r="D25" s="84">
        <f>'[2]F8.1 BS'!C28</f>
        <v>2540442</v>
      </c>
      <c r="F25" s="21"/>
      <c r="G25" s="84"/>
      <c r="H25" s="153"/>
    </row>
    <row r="26" spans="1:8" x14ac:dyDescent="0.2">
      <c r="A26" s="20" t="s">
        <v>116</v>
      </c>
      <c r="B26" s="20"/>
      <c r="C26" s="84">
        <f>'[1]F8.1 BS'!$C$34</f>
        <v>2310328</v>
      </c>
      <c r="D26" s="84">
        <f>'[2]F8.1 BS'!C35</f>
        <v>2614535</v>
      </c>
      <c r="F26" s="21"/>
      <c r="G26" s="84"/>
      <c r="H26" s="153"/>
    </row>
    <row r="27" spans="1:8" x14ac:dyDescent="0.2">
      <c r="A27" s="20" t="s">
        <v>8</v>
      </c>
      <c r="B27" s="20"/>
      <c r="C27" s="84">
        <f>'[1]F8.1 BS'!$C$28</f>
        <v>52820</v>
      </c>
      <c r="D27" s="84">
        <f>'[2]F8.1 BS'!C29</f>
        <v>93832</v>
      </c>
      <c r="F27" s="21"/>
      <c r="G27" s="84"/>
      <c r="H27" s="153"/>
    </row>
    <row r="28" spans="1:8" x14ac:dyDescent="0.2">
      <c r="A28" s="20" t="s">
        <v>9</v>
      </c>
      <c r="B28" s="20"/>
      <c r="C28" s="84">
        <f>'[1]F8.1 BS'!$C$30</f>
        <v>250743</v>
      </c>
      <c r="D28" s="84">
        <f>'[2]F8.1 BS'!C31</f>
        <v>377215</v>
      </c>
      <c r="F28" s="21"/>
      <c r="G28" s="84"/>
      <c r="H28" s="153"/>
    </row>
    <row r="29" spans="1:8" x14ac:dyDescent="0.2">
      <c r="A29" s="20" t="s">
        <v>10</v>
      </c>
      <c r="B29" s="20"/>
      <c r="C29" s="84">
        <f>'[1]F8.1 BS'!$C$35</f>
        <v>92109</v>
      </c>
      <c r="D29" s="84">
        <f>'[2]F8.1 BS'!C37</f>
        <v>115660</v>
      </c>
      <c r="F29" s="21"/>
      <c r="G29" s="84"/>
      <c r="H29" s="153"/>
    </row>
    <row r="30" spans="1:8" x14ac:dyDescent="0.2">
      <c r="A30" s="20" t="s">
        <v>11</v>
      </c>
      <c r="B30" s="20"/>
      <c r="C30" s="84">
        <f>'[1]F8.1 BS'!$C$36</f>
        <v>28754</v>
      </c>
      <c r="D30" s="84">
        <f>'[2]F8.1 BS'!C38</f>
        <v>12935</v>
      </c>
      <c r="F30" s="21"/>
      <c r="G30" s="84"/>
      <c r="H30" s="153"/>
    </row>
    <row r="31" spans="1:8" x14ac:dyDescent="0.2">
      <c r="A31" s="20" t="s">
        <v>161</v>
      </c>
      <c r="B31" s="20"/>
      <c r="C31" s="84">
        <f>'[1]F8.1 BS'!$C$37</f>
        <v>201</v>
      </c>
      <c r="D31" s="84">
        <f>'[2]F8.1 BS'!C39</f>
        <v>0</v>
      </c>
      <c r="F31" s="21"/>
      <c r="G31" s="84"/>
      <c r="H31" s="153"/>
    </row>
    <row r="32" spans="1:8" x14ac:dyDescent="0.2">
      <c r="A32" s="20" t="s">
        <v>12</v>
      </c>
      <c r="B32" s="20"/>
      <c r="C32" s="84">
        <f>'[1]F8.1 BS'!$C$31</f>
        <v>280</v>
      </c>
      <c r="D32" s="84">
        <f>'[2]F8.1 BS'!C32</f>
        <v>280</v>
      </c>
      <c r="F32" s="21"/>
      <c r="G32" s="84"/>
      <c r="H32" s="153"/>
    </row>
    <row r="33" spans="1:8" x14ac:dyDescent="0.2">
      <c r="A33" s="19" t="s">
        <v>13</v>
      </c>
      <c r="B33" s="19"/>
      <c r="C33" s="85">
        <f>SUM(C25:C32)</f>
        <v>5825317</v>
      </c>
      <c r="D33" s="85">
        <f>SUM(D25:D32)</f>
        <v>5754899</v>
      </c>
      <c r="F33" s="21"/>
      <c r="G33" s="9"/>
      <c r="H33" s="153"/>
    </row>
    <row r="34" spans="1:8" x14ac:dyDescent="0.2">
      <c r="A34" s="22"/>
      <c r="B34" s="22"/>
      <c r="C34" s="85"/>
      <c r="D34" s="85"/>
      <c r="F34" s="21"/>
      <c r="G34" s="9"/>
      <c r="H34" s="153"/>
    </row>
    <row r="35" spans="1:8" ht="10.8" thickBot="1" x14ac:dyDescent="0.25">
      <c r="A35" s="19" t="s">
        <v>14</v>
      </c>
      <c r="B35" s="19"/>
      <c r="C35" s="86">
        <f>C33+C22</f>
        <v>12985902</v>
      </c>
      <c r="D35" s="86">
        <f>D33+D22</f>
        <v>12771897</v>
      </c>
      <c r="F35" s="21"/>
      <c r="G35" s="9"/>
      <c r="H35" s="153"/>
    </row>
    <row r="36" spans="1:8" ht="10.8" thickTop="1" x14ac:dyDescent="0.2">
      <c r="A36" s="22"/>
      <c r="B36" s="22"/>
      <c r="C36" s="17"/>
      <c r="D36" s="17"/>
      <c r="F36" s="21"/>
      <c r="G36" s="17"/>
      <c r="H36" s="153"/>
    </row>
    <row r="37" spans="1:8" x14ac:dyDescent="0.2">
      <c r="A37" s="19" t="s">
        <v>15</v>
      </c>
      <c r="B37" s="19"/>
      <c r="C37" s="9"/>
      <c r="D37" s="9"/>
      <c r="F37" s="21"/>
      <c r="G37" s="9"/>
      <c r="H37" s="153"/>
    </row>
    <row r="38" spans="1:8" x14ac:dyDescent="0.2">
      <c r="A38" s="22"/>
      <c r="B38" s="22"/>
      <c r="C38" s="9"/>
      <c r="D38" s="9"/>
      <c r="F38" s="21"/>
      <c r="G38" s="9"/>
      <c r="H38" s="153"/>
    </row>
    <row r="39" spans="1:8" x14ac:dyDescent="0.2">
      <c r="A39" s="19" t="s">
        <v>16</v>
      </c>
      <c r="B39" s="19"/>
      <c r="C39" s="84"/>
      <c r="D39" s="84"/>
      <c r="F39" s="21"/>
      <c r="G39" s="84"/>
      <c r="H39" s="153"/>
    </row>
    <row r="40" spans="1:8" x14ac:dyDescent="0.2">
      <c r="A40" s="20" t="s">
        <v>17</v>
      </c>
      <c r="B40" s="20"/>
      <c r="C40" s="84">
        <f>'[1]F8.1 BS'!$C$44</f>
        <v>3464436</v>
      </c>
      <c r="D40" s="84">
        <f>'[2]F8.1 BS'!C46</f>
        <v>3464436</v>
      </c>
      <c r="F40" s="21"/>
      <c r="G40" s="84"/>
      <c r="H40" s="153"/>
    </row>
    <row r="41" spans="1:8" x14ac:dyDescent="0.2">
      <c r="A41" s="20" t="s">
        <v>18</v>
      </c>
      <c r="B41" s="20"/>
      <c r="C41" s="84">
        <f>'[1]F8.1 BS'!$C$45</f>
        <v>103049</v>
      </c>
      <c r="D41" s="84">
        <f>'[2]F8.1 BS'!C47</f>
        <v>103049</v>
      </c>
      <c r="F41" s="21"/>
      <c r="G41" s="84"/>
      <c r="H41" s="153"/>
    </row>
    <row r="42" spans="1:8" x14ac:dyDescent="0.2">
      <c r="A42" s="20" t="s">
        <v>19</v>
      </c>
      <c r="B42" s="20"/>
      <c r="C42" s="84">
        <f>'[1]F8.1 BS'!$C$48</f>
        <v>-75372</v>
      </c>
      <c r="D42" s="84">
        <f>'[2]F8.1 BS'!C50</f>
        <v>-75372</v>
      </c>
      <c r="F42" s="21"/>
      <c r="G42" s="84"/>
      <c r="H42" s="153"/>
    </row>
    <row r="43" spans="1:8" x14ac:dyDescent="0.2">
      <c r="A43" s="20" t="s">
        <v>87</v>
      </c>
      <c r="B43" s="20"/>
      <c r="C43" s="84">
        <f>'[1]F8.1 BS'!$C$46</f>
        <v>7</v>
      </c>
      <c r="D43" s="84">
        <f>'[2]F8.1 BS'!$C$48</f>
        <v>7</v>
      </c>
      <c r="F43" s="21"/>
      <c r="G43" s="84"/>
      <c r="H43" s="153"/>
    </row>
    <row r="44" spans="1:8" x14ac:dyDescent="0.2">
      <c r="A44" s="20" t="s">
        <v>20</v>
      </c>
      <c r="B44" s="20"/>
      <c r="C44" s="84">
        <f>'[1]F8.1 BS'!$C$47</f>
        <v>157817</v>
      </c>
      <c r="D44" s="84">
        <f>'[2]F8.1 BS'!$C$49</f>
        <v>159536</v>
      </c>
      <c r="F44" s="21"/>
      <c r="G44" s="84"/>
      <c r="H44" s="153"/>
    </row>
    <row r="45" spans="1:8" x14ac:dyDescent="0.2">
      <c r="A45" s="20" t="s">
        <v>21</v>
      </c>
      <c r="B45" s="20"/>
      <c r="C45" s="84">
        <f>'[1]F8.1 BS'!$C$49</f>
        <v>449363</v>
      </c>
      <c r="D45" s="84">
        <f>'[2]F8.1 BS'!$C$51</f>
        <v>449363</v>
      </c>
      <c r="F45" s="21"/>
      <c r="G45" s="84"/>
      <c r="H45" s="153"/>
    </row>
    <row r="46" spans="1:8" x14ac:dyDescent="0.2">
      <c r="A46" s="20" t="s">
        <v>22</v>
      </c>
      <c r="B46" s="20"/>
      <c r="C46" s="84">
        <f>'[1]F8.1 BS'!$C$50</f>
        <v>1388880</v>
      </c>
      <c r="D46" s="84">
        <f>'[2]F8.1 BS'!$C$52</f>
        <v>1259396</v>
      </c>
      <c r="F46" s="21"/>
      <c r="G46" s="84"/>
      <c r="H46" s="153"/>
    </row>
    <row r="47" spans="1:8" x14ac:dyDescent="0.2">
      <c r="A47" s="19" t="s">
        <v>23</v>
      </c>
      <c r="B47" s="19"/>
      <c r="C47" s="85">
        <f>SUM(C40:C46)</f>
        <v>5488180</v>
      </c>
      <c r="D47" s="85">
        <f>SUM(D40:D46)</f>
        <v>5360415</v>
      </c>
      <c r="F47" s="21"/>
      <c r="G47" s="9"/>
      <c r="H47" s="153"/>
    </row>
    <row r="48" spans="1:8" x14ac:dyDescent="0.2">
      <c r="A48" s="20" t="s">
        <v>124</v>
      </c>
      <c r="B48" s="19"/>
      <c r="C48" s="87">
        <f>'[1]F8.1 BS'!$C$55</f>
        <v>-509</v>
      </c>
      <c r="D48" s="87">
        <f>'[2]F8.1 BS'!$C$57</f>
        <v>-451</v>
      </c>
      <c r="F48" s="21"/>
      <c r="G48" s="9"/>
      <c r="H48" s="153"/>
    </row>
    <row r="49" spans="1:8" x14ac:dyDescent="0.2">
      <c r="A49" s="19" t="s">
        <v>24</v>
      </c>
      <c r="B49" s="19"/>
      <c r="C49" s="87">
        <f>C47+C48</f>
        <v>5487671</v>
      </c>
      <c r="D49" s="87">
        <f>D47+D48</f>
        <v>5359964</v>
      </c>
      <c r="F49" s="21"/>
      <c r="G49" s="9"/>
      <c r="H49" s="153"/>
    </row>
    <row r="50" spans="1:8" x14ac:dyDescent="0.2">
      <c r="A50" s="22"/>
      <c r="B50" s="22"/>
      <c r="C50" s="84"/>
      <c r="D50" s="84"/>
      <c r="F50" s="21"/>
      <c r="G50" s="84"/>
      <c r="H50" s="153"/>
    </row>
    <row r="51" spans="1:8" x14ac:dyDescent="0.2">
      <c r="A51" s="19" t="s">
        <v>25</v>
      </c>
      <c r="B51" s="19"/>
      <c r="F51" s="21"/>
      <c r="G51" s="13"/>
      <c r="H51" s="153"/>
    </row>
    <row r="52" spans="1:8" x14ac:dyDescent="0.2">
      <c r="C52" s="88"/>
      <c r="D52" s="88"/>
      <c r="F52" s="21"/>
      <c r="G52" s="88"/>
      <c r="H52" s="153"/>
    </row>
    <row r="53" spans="1:8" x14ac:dyDescent="0.2">
      <c r="A53" s="19" t="s">
        <v>26</v>
      </c>
      <c r="B53" s="19"/>
      <c r="C53" s="17"/>
      <c r="D53" s="17"/>
      <c r="F53" s="21"/>
      <c r="G53" s="17"/>
      <c r="H53" s="153"/>
    </row>
    <row r="54" spans="1:8" x14ac:dyDescent="0.2">
      <c r="A54" s="133" t="s">
        <v>30</v>
      </c>
      <c r="B54" s="20"/>
      <c r="C54" s="84">
        <f>'[1]F8.1 BS'!$C$60</f>
        <v>2063159</v>
      </c>
      <c r="D54" s="84">
        <f>'[2]F8.1 BS'!$C$62</f>
        <v>794348</v>
      </c>
      <c r="F54" s="21"/>
      <c r="G54" s="84"/>
      <c r="H54" s="153"/>
    </row>
    <row r="55" spans="1:8" x14ac:dyDescent="0.2">
      <c r="A55" s="133" t="s">
        <v>125</v>
      </c>
      <c r="B55" s="20"/>
      <c r="C55" s="132">
        <f>'[1]F8.1 BS'!$C$62</f>
        <v>38194</v>
      </c>
      <c r="D55" s="84">
        <f>'[2]F8.1 BS'!$C$64</f>
        <v>29143</v>
      </c>
      <c r="F55" s="21"/>
      <c r="G55" s="84"/>
      <c r="H55" s="153"/>
    </row>
    <row r="56" spans="1:8" x14ac:dyDescent="0.2">
      <c r="A56" s="20" t="s">
        <v>27</v>
      </c>
      <c r="B56" s="20"/>
      <c r="C56" s="132">
        <f>'[1]F8.1 BS'!$C$66</f>
        <v>112346</v>
      </c>
      <c r="D56" s="84">
        <f>'[2]F8.1 BS'!C68</f>
        <v>121318</v>
      </c>
      <c r="F56" s="21"/>
      <c r="G56" s="84"/>
      <c r="H56" s="153"/>
    </row>
    <row r="57" spans="1:8" x14ac:dyDescent="0.2">
      <c r="A57" s="20" t="s">
        <v>28</v>
      </c>
      <c r="B57" s="20"/>
      <c r="C57" s="84">
        <f>'[1]F8.1 BS'!$C$67</f>
        <v>151358</v>
      </c>
      <c r="D57" s="84">
        <f>'[2]F8.1 BS'!C69</f>
        <v>151358</v>
      </c>
      <c r="F57" s="21"/>
      <c r="G57" s="84"/>
      <c r="H57" s="153"/>
    </row>
    <row r="58" spans="1:8" x14ac:dyDescent="0.2">
      <c r="A58" s="20" t="s">
        <v>29</v>
      </c>
      <c r="B58" s="20"/>
      <c r="C58" s="84">
        <f>'[1]F8.1 BS'!$C$68</f>
        <v>35834</v>
      </c>
      <c r="D58" s="84">
        <f>'[2]F8.1 BS'!C70</f>
        <v>37161</v>
      </c>
      <c r="F58" s="21"/>
      <c r="G58" s="84"/>
      <c r="H58" s="153"/>
    </row>
    <row r="59" spans="1:8" x14ac:dyDescent="0.2">
      <c r="A59" s="19" t="s">
        <v>31</v>
      </c>
      <c r="B59" s="19"/>
      <c r="C59" s="85">
        <f>SUM(C54:C58)</f>
        <v>2400891</v>
      </c>
      <c r="D59" s="85">
        <f>SUM(D54:D58)</f>
        <v>1133328</v>
      </c>
      <c r="F59" s="21"/>
      <c r="G59" s="9"/>
      <c r="H59" s="153"/>
    </row>
    <row r="60" spans="1:8" x14ac:dyDescent="0.2">
      <c r="A60" s="22"/>
      <c r="B60" s="22"/>
      <c r="C60" s="84"/>
      <c r="D60" s="84"/>
      <c r="F60" s="21"/>
      <c r="G60" s="84"/>
      <c r="H60" s="153"/>
    </row>
    <row r="61" spans="1:8" x14ac:dyDescent="0.2">
      <c r="A61" s="19" t="s">
        <v>32</v>
      </c>
      <c r="B61" s="19"/>
      <c r="C61" s="89"/>
      <c r="D61" s="89"/>
      <c r="F61" s="21"/>
      <c r="G61" s="89"/>
      <c r="H61" s="153"/>
    </row>
    <row r="62" spans="1:8" x14ac:dyDescent="0.2">
      <c r="A62" s="20" t="s">
        <v>88</v>
      </c>
      <c r="B62" s="20"/>
      <c r="C62" s="132">
        <f>'[1]F8.1 BS'!$C$72</f>
        <v>526024</v>
      </c>
      <c r="D62" s="84">
        <f>'[2]F8.1 BS'!$C$74</f>
        <v>523294</v>
      </c>
      <c r="F62" s="21"/>
      <c r="G62" s="84"/>
      <c r="H62" s="153"/>
    </row>
    <row r="63" spans="1:8" x14ac:dyDescent="0.2">
      <c r="A63" s="133" t="s">
        <v>126</v>
      </c>
      <c r="B63" s="20"/>
      <c r="C63" s="132">
        <f>'[1]F8.1 BS'!$C$75</f>
        <v>20021</v>
      </c>
      <c r="D63" s="84">
        <f>'[2]F8.1 BS'!$C$77</f>
        <v>14052</v>
      </c>
      <c r="F63" s="21"/>
      <c r="G63" s="84"/>
      <c r="H63" s="153"/>
    </row>
    <row r="64" spans="1:8" x14ac:dyDescent="0.2">
      <c r="A64" s="20" t="s">
        <v>33</v>
      </c>
      <c r="B64" s="20"/>
      <c r="C64" s="84">
        <f>'[1]F8.1 BS'!$C$74</f>
        <v>2357941</v>
      </c>
      <c r="D64" s="84">
        <f>'[2]F8.1 BS'!$C$76</f>
        <v>2851221</v>
      </c>
      <c r="F64" s="21"/>
      <c r="G64" s="84"/>
      <c r="H64" s="153"/>
    </row>
    <row r="65" spans="1:8" x14ac:dyDescent="0.2">
      <c r="A65" s="20" t="s">
        <v>34</v>
      </c>
      <c r="B65" s="20"/>
      <c r="C65" s="84">
        <f>'[1]F8.1 BS'!$C$76</f>
        <v>1109904</v>
      </c>
      <c r="D65" s="84">
        <f>'[2]F8.1 BS'!$C$78</f>
        <v>1671478</v>
      </c>
      <c r="F65" s="21"/>
      <c r="G65" s="84"/>
      <c r="H65" s="153"/>
    </row>
    <row r="66" spans="1:8" x14ac:dyDescent="0.2">
      <c r="A66" s="20" t="s">
        <v>29</v>
      </c>
      <c r="B66" s="20"/>
      <c r="C66" s="84">
        <f>'[1]F8.1 BS'!$C$78</f>
        <v>856236</v>
      </c>
      <c r="D66" s="84">
        <f>'[2]F8.1 BS'!$C$80</f>
        <v>1035084</v>
      </c>
      <c r="F66" s="21"/>
      <c r="G66" s="84"/>
      <c r="H66" s="153"/>
    </row>
    <row r="67" spans="1:8" x14ac:dyDescent="0.2">
      <c r="A67" s="20" t="s">
        <v>35</v>
      </c>
      <c r="B67" s="20"/>
      <c r="C67" s="84">
        <f>'[1]F8.1 BS'!$C$81</f>
        <v>8172</v>
      </c>
      <c r="D67" s="84">
        <f>'[2]F8.1 BS'!$C$83</f>
        <v>7837</v>
      </c>
      <c r="F67" s="21"/>
      <c r="G67" s="84"/>
      <c r="H67" s="153"/>
    </row>
    <row r="68" spans="1:8" x14ac:dyDescent="0.2">
      <c r="A68" s="20" t="s">
        <v>28</v>
      </c>
      <c r="B68" s="20"/>
      <c r="C68" s="84">
        <f>'[1]F8.1 BS'!$C$82</f>
        <v>110133</v>
      </c>
      <c r="D68" s="84">
        <f>'[2]F8.1 BS'!$C$84</f>
        <v>120548</v>
      </c>
      <c r="F68" s="21"/>
      <c r="G68" s="84"/>
      <c r="H68" s="153"/>
    </row>
    <row r="69" spans="1:8" x14ac:dyDescent="0.2">
      <c r="A69" s="20" t="s">
        <v>36</v>
      </c>
      <c r="B69" s="20"/>
      <c r="C69" s="84">
        <f>'[1]F8.1 BS'!$C$83</f>
        <v>40283</v>
      </c>
      <c r="D69" s="84">
        <f>'[2]F8.1 BS'!$C$85</f>
        <v>41167</v>
      </c>
      <c r="F69" s="21"/>
      <c r="G69" s="84"/>
      <c r="H69" s="153"/>
    </row>
    <row r="70" spans="1:8" x14ac:dyDescent="0.2">
      <c r="A70" s="20" t="s">
        <v>140</v>
      </c>
      <c r="B70" s="20"/>
      <c r="C70" s="84">
        <f>'[1]F8.1 BS'!$C$80</f>
        <v>68626</v>
      </c>
      <c r="D70" s="84">
        <f>'[2]F8.1 BS'!$C$82</f>
        <v>13924</v>
      </c>
      <c r="F70" s="21"/>
      <c r="G70" s="84"/>
      <c r="H70" s="153"/>
    </row>
    <row r="71" spans="1:8" x14ac:dyDescent="0.2">
      <c r="A71" s="19" t="s">
        <v>37</v>
      </c>
      <c r="B71" s="19"/>
      <c r="C71" s="90">
        <f>SUM(C62:C70)</f>
        <v>5097340</v>
      </c>
      <c r="D71" s="90">
        <f>SUM(D62:D70)</f>
        <v>6278605</v>
      </c>
      <c r="F71" s="21"/>
      <c r="G71" s="89"/>
      <c r="H71" s="153"/>
    </row>
    <row r="72" spans="1:8" x14ac:dyDescent="0.2">
      <c r="A72" s="19" t="s">
        <v>38</v>
      </c>
      <c r="B72" s="19"/>
      <c r="C72" s="90">
        <f>C71+C59</f>
        <v>7498231</v>
      </c>
      <c r="D72" s="90">
        <f>D71+D59</f>
        <v>7411933</v>
      </c>
      <c r="F72" s="21"/>
      <c r="G72" s="89"/>
      <c r="H72" s="153"/>
    </row>
    <row r="73" spans="1:8" x14ac:dyDescent="0.2">
      <c r="A73" s="22"/>
      <c r="B73" s="22"/>
      <c r="C73" s="90"/>
      <c r="D73" s="90"/>
      <c r="F73" s="21"/>
      <c r="G73" s="89"/>
      <c r="H73" s="153"/>
    </row>
    <row r="74" spans="1:8" ht="10.8" thickBot="1" x14ac:dyDescent="0.25">
      <c r="A74" s="19" t="s">
        <v>39</v>
      </c>
      <c r="B74" s="19"/>
      <c r="C74" s="91">
        <f>C72+C49</f>
        <v>12985902</v>
      </c>
      <c r="D74" s="91">
        <f>D72+D49</f>
        <v>12771897</v>
      </c>
      <c r="F74" s="21"/>
      <c r="G74" s="89"/>
      <c r="H74" s="153"/>
    </row>
    <row r="75" spans="1:8" ht="10.8" thickTop="1" x14ac:dyDescent="0.2"/>
  </sheetData>
  <pageMargins left="0.25" right="0.25" top="0.75" bottom="0.75" header="0.3" footer="0.3"/>
  <pageSetup paperSize="9" fitToHeight="0" orientation="portrait" r:id="rId1"/>
  <headerFooter>
    <oddFooter>&amp;C_x000D_&amp;1#&amp;"Calibri"&amp;10&amp;K0000FF Uz Intern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H59"/>
  <sheetViews>
    <sheetView showGridLines="0" zoomScale="110" zoomScaleNormal="110" workbookViewId="0">
      <pane xSplit="1" ySplit="8" topLeftCell="B9" activePane="bottomRight" state="frozen"/>
      <selection activeCell="C16" sqref="C16"/>
      <selection pane="topRight" activeCell="C16" sqref="C16"/>
      <selection pane="bottomLeft" activeCell="C16" sqref="C16"/>
      <selection pane="bottomRight" activeCell="G22" sqref="G22"/>
    </sheetView>
  </sheetViews>
  <sheetFormatPr defaultColWidth="8.6640625" defaultRowHeight="10.199999999999999" x14ac:dyDescent="0.2"/>
  <cols>
    <col min="1" max="1" width="40.33203125" style="25" customWidth="1"/>
    <col min="2" max="2" width="2.44140625" style="6" customWidth="1"/>
    <col min="3" max="3" width="19.33203125" style="21" customWidth="1"/>
    <col min="4" max="4" width="20" style="21" customWidth="1"/>
    <col min="5" max="6" width="8.6640625" style="6"/>
    <col min="7" max="7" width="20" style="21" customWidth="1"/>
    <col min="8" max="16384" width="8.6640625" style="6"/>
  </cols>
  <sheetData>
    <row r="1" spans="1:8" x14ac:dyDescent="0.2">
      <c r="A1" s="23" t="str">
        <f>'Sit. pozitiei financiare'!A1</f>
        <v>SOCIETATEA ENERGETICA ELECTRICA S.A.</v>
      </c>
    </row>
    <row r="2" spans="1:8" x14ac:dyDescent="0.2">
      <c r="A2" s="10" t="str">
        <f>'Sit. pozitiei financiare'!A2</f>
        <v>(Toate sumele sunt exprimate in MII RON, daca nu este indicat altfel)</v>
      </c>
    </row>
    <row r="3" spans="1:8" x14ac:dyDescent="0.2">
      <c r="A3" s="24"/>
    </row>
    <row r="4" spans="1:8" x14ac:dyDescent="0.2">
      <c r="B4" s="26" t="s">
        <v>111</v>
      </c>
    </row>
    <row r="5" spans="1:8" x14ac:dyDescent="0.2">
      <c r="B5" s="27" t="s">
        <v>165</v>
      </c>
    </row>
    <row r="6" spans="1:8" ht="10.8" thickBot="1" x14ac:dyDescent="0.25"/>
    <row r="7" spans="1:8" ht="10.8" thickBot="1" x14ac:dyDescent="0.25">
      <c r="C7" s="28" t="s">
        <v>112</v>
      </c>
      <c r="D7" s="28"/>
      <c r="G7" s="156"/>
    </row>
    <row r="8" spans="1:8" ht="38.25" customHeight="1" x14ac:dyDescent="0.2">
      <c r="B8" s="18"/>
      <c r="C8" s="92" t="s">
        <v>163</v>
      </c>
      <c r="D8" s="92" t="s">
        <v>143</v>
      </c>
      <c r="G8" s="157"/>
    </row>
    <row r="9" spans="1:8" x14ac:dyDescent="0.2">
      <c r="A9" s="29"/>
      <c r="B9" s="30"/>
      <c r="C9" s="31"/>
      <c r="D9" s="31"/>
      <c r="G9" s="31"/>
    </row>
    <row r="10" spans="1:8" x14ac:dyDescent="0.2">
      <c r="A10" s="29" t="s">
        <v>41</v>
      </c>
      <c r="B10" s="93"/>
      <c r="C10" s="44">
        <f>'[1]F8.2 PL'!$C$9</f>
        <v>2233985</v>
      </c>
      <c r="D10" s="117">
        <f>'[3]F8.2 PL'!C9</f>
        <v>2494984</v>
      </c>
      <c r="E10" s="21"/>
      <c r="F10" s="21"/>
      <c r="G10" s="109"/>
      <c r="H10" s="153"/>
    </row>
    <row r="11" spans="1:8" x14ac:dyDescent="0.2">
      <c r="A11" s="29" t="s">
        <v>42</v>
      </c>
      <c r="B11" s="93"/>
      <c r="C11" s="44">
        <f>'[1]F8.2 PL'!$C$10</f>
        <v>335753</v>
      </c>
      <c r="D11" s="117">
        <f>'[3]F8.2 PL'!C10</f>
        <v>1016518</v>
      </c>
      <c r="E11" s="21"/>
      <c r="F11" s="21"/>
      <c r="G11" s="109"/>
      <c r="H11" s="153"/>
    </row>
    <row r="12" spans="1:8" x14ac:dyDescent="0.2">
      <c r="A12" s="29" t="s">
        <v>141</v>
      </c>
      <c r="B12" s="93"/>
      <c r="C12" s="44">
        <f>'[1]F8.2 PL'!$C$11</f>
        <v>0</v>
      </c>
      <c r="D12" s="117">
        <f>'[3]F8.2 PL'!C11</f>
        <v>0</v>
      </c>
      <c r="E12" s="21"/>
      <c r="F12" s="21"/>
      <c r="G12" s="109"/>
      <c r="H12" s="153"/>
    </row>
    <row r="13" spans="1:8" x14ac:dyDescent="0.2">
      <c r="A13" s="29" t="s">
        <v>99</v>
      </c>
      <c r="B13" s="93"/>
      <c r="C13" s="44">
        <f>'[1]F8.2 PL'!$C$12</f>
        <v>-1543100</v>
      </c>
      <c r="D13" s="117">
        <f>'[3]F8.2 PL'!C12</f>
        <v>-2842477</v>
      </c>
      <c r="E13" s="21"/>
      <c r="F13" s="21"/>
      <c r="G13" s="109"/>
      <c r="H13" s="153"/>
    </row>
    <row r="14" spans="1:8" ht="20.399999999999999" x14ac:dyDescent="0.2">
      <c r="A14" s="29" t="s">
        <v>43</v>
      </c>
      <c r="B14" s="93"/>
      <c r="C14" s="44">
        <f>'[1]F8.2 PL'!$C$14</f>
        <v>-225948</v>
      </c>
      <c r="D14" s="117">
        <f>'[3]F8.2 PL'!C14</f>
        <v>-171293</v>
      </c>
      <c r="E14" s="21"/>
      <c r="F14" s="21"/>
      <c r="G14" s="109"/>
      <c r="H14" s="153"/>
    </row>
    <row r="15" spans="1:8" x14ac:dyDescent="0.2">
      <c r="A15" s="29" t="s">
        <v>28</v>
      </c>
      <c r="B15" s="93"/>
      <c r="C15" s="44">
        <f>'[1]F8.2 PL'!$C$15</f>
        <v>-234768</v>
      </c>
      <c r="D15" s="117">
        <f>'[3]F8.2 PL'!C15</f>
        <v>-206843</v>
      </c>
      <c r="E15" s="21"/>
      <c r="F15" s="21"/>
      <c r="G15" s="109"/>
      <c r="H15" s="153"/>
    </row>
    <row r="16" spans="1:8" x14ac:dyDescent="0.2">
      <c r="A16" s="29" t="s">
        <v>44</v>
      </c>
      <c r="B16" s="93"/>
      <c r="C16" s="44">
        <f>'[1]F8.2 PL'!$C$16</f>
        <v>-16855</v>
      </c>
      <c r="D16" s="117">
        <f>'[3]F8.2 PL'!C16</f>
        <v>-30563</v>
      </c>
      <c r="E16" s="21"/>
      <c r="F16" s="21"/>
      <c r="G16" s="109"/>
      <c r="H16" s="153"/>
    </row>
    <row r="17" spans="1:8" x14ac:dyDescent="0.2">
      <c r="A17" s="29" t="s">
        <v>45</v>
      </c>
      <c r="B17" s="93"/>
      <c r="C17" s="44">
        <f>'[1]F8.2 PL'!$C$17</f>
        <v>-151445</v>
      </c>
      <c r="D17" s="117">
        <f>'[3]F8.2 PL'!C17</f>
        <v>-127218</v>
      </c>
      <c r="E17" s="21"/>
      <c r="F17" s="21"/>
      <c r="G17" s="109"/>
      <c r="H17" s="153"/>
    </row>
    <row r="18" spans="1:8" ht="20.399999999999999" x14ac:dyDescent="0.2">
      <c r="A18" s="29" t="s">
        <v>78</v>
      </c>
      <c r="B18" s="93"/>
      <c r="C18" s="44">
        <f>'[1]F8.2 PL'!$C$19</f>
        <v>-21595</v>
      </c>
      <c r="D18" s="117">
        <f>'[3]F8.2 PL'!C19</f>
        <v>-8602</v>
      </c>
      <c r="E18" s="21"/>
      <c r="F18" s="21"/>
      <c r="G18" s="109"/>
      <c r="H18" s="153"/>
    </row>
    <row r="19" spans="1:8" x14ac:dyDescent="0.2">
      <c r="A19" s="29" t="s">
        <v>47</v>
      </c>
      <c r="B19" s="93"/>
      <c r="C19" s="44">
        <f>'[1]F8.2 PL'!$C$23</f>
        <v>-126716</v>
      </c>
      <c r="D19" s="117">
        <f>'[3]F8.2 PL'!C23</f>
        <v>-103017</v>
      </c>
      <c r="E19" s="21"/>
      <c r="F19" s="21"/>
      <c r="G19" s="109"/>
      <c r="H19" s="153"/>
    </row>
    <row r="20" spans="1:8" x14ac:dyDescent="0.2">
      <c r="A20" s="94" t="s">
        <v>127</v>
      </c>
      <c r="B20" s="30"/>
      <c r="C20" s="124">
        <f>SUM(C10:C19)</f>
        <v>249311</v>
      </c>
      <c r="D20" s="154">
        <f>SUM(D10:D19)</f>
        <v>21489</v>
      </c>
      <c r="E20" s="21"/>
      <c r="F20" s="21"/>
      <c r="G20" s="47"/>
      <c r="H20" s="153"/>
    </row>
    <row r="21" spans="1:8" x14ac:dyDescent="0.2">
      <c r="B21" s="93"/>
      <c r="C21" s="119"/>
      <c r="D21" s="119"/>
      <c r="E21" s="21"/>
      <c r="F21" s="21"/>
      <c r="G21" s="64"/>
      <c r="H21" s="153"/>
    </row>
    <row r="22" spans="1:8" x14ac:dyDescent="0.2">
      <c r="A22" s="29" t="s">
        <v>48</v>
      </c>
      <c r="B22" s="93"/>
      <c r="C22" s="44">
        <f>'[1]F8.2 PL'!$C$26</f>
        <v>1612</v>
      </c>
      <c r="D22" s="117">
        <v>6533</v>
      </c>
      <c r="E22" s="21"/>
      <c r="F22" s="21"/>
      <c r="G22" s="109"/>
      <c r="H22" s="153"/>
    </row>
    <row r="23" spans="1:8" ht="13.2" customHeight="1" x14ac:dyDescent="0.2">
      <c r="A23" s="29" t="s">
        <v>49</v>
      </c>
      <c r="B23" s="93"/>
      <c r="C23" s="44">
        <f>'[1]F8.2 PL'!$C$27</f>
        <v>-81143</v>
      </c>
      <c r="D23" s="117">
        <v>-70972</v>
      </c>
      <c r="E23" s="21"/>
      <c r="F23" s="21"/>
      <c r="G23" s="109"/>
      <c r="H23" s="153"/>
    </row>
    <row r="24" spans="1:8" x14ac:dyDescent="0.2">
      <c r="A24" s="94" t="s">
        <v>89</v>
      </c>
      <c r="B24" s="30"/>
      <c r="C24" s="125">
        <f>SUM(C22:C23)</f>
        <v>-79531</v>
      </c>
      <c r="D24" s="125">
        <f>SUM(D22:D23)</f>
        <v>-64439</v>
      </c>
      <c r="E24" s="21"/>
      <c r="F24" s="21"/>
      <c r="G24" s="64"/>
      <c r="H24" s="153"/>
    </row>
    <row r="25" spans="1:8" x14ac:dyDescent="0.2">
      <c r="A25" s="94"/>
      <c r="B25" s="30"/>
      <c r="C25" s="119"/>
      <c r="D25" s="119"/>
      <c r="E25" s="21"/>
      <c r="F25" s="21"/>
      <c r="G25" s="64"/>
      <c r="H25" s="153"/>
    </row>
    <row r="26" spans="1:8" x14ac:dyDescent="0.2">
      <c r="A26" s="94" t="s">
        <v>117</v>
      </c>
      <c r="B26" s="30"/>
      <c r="C26" s="135">
        <f>'[1]F8.2 PL'!$C$31</f>
        <v>-4</v>
      </c>
      <c r="D26" s="135">
        <v>-2</v>
      </c>
      <c r="E26" s="21"/>
      <c r="F26" s="21"/>
      <c r="G26" s="135"/>
      <c r="H26" s="153"/>
    </row>
    <row r="27" spans="1:8" x14ac:dyDescent="0.2">
      <c r="B27" s="93"/>
      <c r="C27" s="118"/>
      <c r="D27" s="118"/>
      <c r="E27" s="21"/>
      <c r="F27" s="21"/>
      <c r="G27" s="61"/>
      <c r="H27" s="153"/>
    </row>
    <row r="28" spans="1:8" x14ac:dyDescent="0.2">
      <c r="A28" s="94" t="s">
        <v>128</v>
      </c>
      <c r="B28" s="30"/>
      <c r="C28" s="125">
        <f>C20+C24+C26</f>
        <v>169776</v>
      </c>
      <c r="D28" s="155">
        <f>D20+D24+D26</f>
        <v>-42952</v>
      </c>
      <c r="E28" s="21"/>
      <c r="F28" s="21"/>
      <c r="G28" s="64"/>
      <c r="H28" s="153"/>
    </row>
    <row r="29" spans="1:8" x14ac:dyDescent="0.2">
      <c r="A29" s="29" t="s">
        <v>129</v>
      </c>
      <c r="B29" s="93"/>
      <c r="C29" s="48">
        <f>'[1]F8.2 PL'!$C$34</f>
        <v>-42069</v>
      </c>
      <c r="D29" s="44">
        <f>'[3]F8.2 PL'!$C$34</f>
        <v>-90</v>
      </c>
      <c r="E29" s="21"/>
      <c r="F29" s="21"/>
      <c r="G29" s="109"/>
      <c r="H29" s="153"/>
    </row>
    <row r="30" spans="1:8" x14ac:dyDescent="0.2">
      <c r="A30" s="94" t="s">
        <v>130</v>
      </c>
      <c r="B30" s="30"/>
      <c r="C30" s="125">
        <f>SUM(C28:C29)</f>
        <v>127707</v>
      </c>
      <c r="D30" s="155">
        <f>SUM(D28:D29)</f>
        <v>-43042</v>
      </c>
      <c r="E30" s="21"/>
      <c r="F30" s="21"/>
      <c r="G30" s="64"/>
      <c r="H30" s="153"/>
    </row>
    <row r="31" spans="1:8" x14ac:dyDescent="0.2">
      <c r="B31" s="93"/>
      <c r="C31" s="129"/>
      <c r="D31" s="129"/>
      <c r="E31" s="21"/>
      <c r="F31" s="21"/>
      <c r="G31" s="158"/>
      <c r="H31" s="153"/>
    </row>
    <row r="32" spans="1:8" x14ac:dyDescent="0.2">
      <c r="A32" s="94" t="s">
        <v>131</v>
      </c>
      <c r="B32" s="30"/>
      <c r="C32" s="119"/>
      <c r="D32" s="119"/>
      <c r="E32" s="21"/>
      <c r="F32" s="21"/>
      <c r="G32" s="64"/>
      <c r="H32" s="153"/>
    </row>
    <row r="33" spans="1:8" x14ac:dyDescent="0.2">
      <c r="A33" s="96" t="s">
        <v>90</v>
      </c>
      <c r="B33" s="93"/>
      <c r="C33" s="95">
        <f>'[1]F8.2 PL'!$C$38</f>
        <v>127765</v>
      </c>
      <c r="D33" s="44">
        <f>'[3]F8.2 PL'!$C$38</f>
        <v>-43001</v>
      </c>
      <c r="E33" s="21"/>
      <c r="F33" s="21"/>
      <c r="G33" s="109"/>
      <c r="H33" s="153"/>
    </row>
    <row r="34" spans="1:8" x14ac:dyDescent="0.2">
      <c r="A34" s="96" t="s">
        <v>123</v>
      </c>
      <c r="B34" s="93"/>
      <c r="C34" s="95">
        <f>'[1]F8.2 PL'!$C$39</f>
        <v>-58</v>
      </c>
      <c r="D34" s="44">
        <v>-41</v>
      </c>
      <c r="E34" s="21"/>
      <c r="F34" s="21"/>
      <c r="G34" s="109"/>
      <c r="H34" s="153"/>
    </row>
    <row r="35" spans="1:8" x14ac:dyDescent="0.2">
      <c r="A35" s="94" t="s">
        <v>130</v>
      </c>
      <c r="B35" s="30"/>
      <c r="C35" s="125">
        <f>SUM(C33:C34)</f>
        <v>127707</v>
      </c>
      <c r="D35" s="155">
        <f>SUM(D33:D34)</f>
        <v>-43042</v>
      </c>
      <c r="E35" s="21"/>
      <c r="F35" s="21"/>
      <c r="G35" s="64"/>
      <c r="H35" s="153"/>
    </row>
    <row r="36" spans="1:8" x14ac:dyDescent="0.2">
      <c r="B36" s="93"/>
      <c r="C36" s="95"/>
      <c r="D36" s="95"/>
      <c r="E36" s="21"/>
      <c r="F36" s="21"/>
      <c r="G36" s="95"/>
      <c r="H36" s="153"/>
    </row>
    <row r="37" spans="1:8" x14ac:dyDescent="0.2">
      <c r="A37" s="94" t="s">
        <v>50</v>
      </c>
      <c r="B37" s="30"/>
      <c r="C37" s="95"/>
      <c r="D37" s="95"/>
      <c r="E37" s="21"/>
      <c r="F37" s="21"/>
      <c r="G37" s="95"/>
      <c r="H37" s="153"/>
    </row>
    <row r="38" spans="1:8" x14ac:dyDescent="0.2">
      <c r="A38" s="29" t="s">
        <v>51</v>
      </c>
      <c r="B38" s="93"/>
      <c r="C38" s="146">
        <f>'[1]F8.2 PL'!$C$45</f>
        <v>0.37627409710679516</v>
      </c>
      <c r="D38" s="146">
        <f>'[3]F8.2 PL'!$C$45</f>
        <v>-0.12664002230414667</v>
      </c>
      <c r="E38" s="21"/>
      <c r="F38" s="21"/>
      <c r="G38" s="159"/>
      <c r="H38" s="153"/>
    </row>
    <row r="39" spans="1:8" x14ac:dyDescent="0.2">
      <c r="H39" s="153"/>
    </row>
    <row r="40" spans="1:8" x14ac:dyDescent="0.2">
      <c r="B40" s="26" t="s">
        <v>113</v>
      </c>
      <c r="H40" s="153"/>
    </row>
    <row r="41" spans="1:8" x14ac:dyDescent="0.2">
      <c r="B41" s="27" t="s">
        <v>165</v>
      </c>
      <c r="H41" s="153"/>
    </row>
    <row r="42" spans="1:8" ht="10.8" thickBot="1" x14ac:dyDescent="0.25">
      <c r="H42" s="153"/>
    </row>
    <row r="43" spans="1:8" ht="10.8" thickBot="1" x14ac:dyDescent="0.25">
      <c r="C43" s="28" t="s">
        <v>112</v>
      </c>
      <c r="D43" s="28"/>
      <c r="G43" s="156"/>
      <c r="H43" s="153"/>
    </row>
    <row r="44" spans="1:8" ht="20.399999999999999" x14ac:dyDescent="0.2">
      <c r="A44" s="11"/>
      <c r="B44" s="97"/>
      <c r="C44" s="92" t="s">
        <v>163</v>
      </c>
      <c r="D44" s="92" t="s">
        <v>143</v>
      </c>
      <c r="G44" s="157"/>
      <c r="H44" s="153"/>
    </row>
    <row r="45" spans="1:8" x14ac:dyDescent="0.2">
      <c r="A45" s="11"/>
      <c r="B45" s="11"/>
      <c r="C45" s="98"/>
      <c r="D45" s="98"/>
      <c r="G45" s="98"/>
      <c r="H45" s="153"/>
    </row>
    <row r="46" spans="1:8" x14ac:dyDescent="0.2">
      <c r="A46" s="19" t="s">
        <v>132</v>
      </c>
      <c r="B46" s="30"/>
      <c r="C46" s="121">
        <f>C35</f>
        <v>127707</v>
      </c>
      <c r="D46" s="121">
        <f>D35</f>
        <v>-43042</v>
      </c>
      <c r="E46" s="21"/>
      <c r="F46" s="21"/>
      <c r="G46" s="62"/>
      <c r="H46" s="153"/>
    </row>
    <row r="47" spans="1:8" x14ac:dyDescent="0.2">
      <c r="A47" s="22"/>
      <c r="B47" s="93"/>
      <c r="C47" s="116"/>
      <c r="D47" s="116"/>
      <c r="E47" s="21"/>
      <c r="F47" s="21"/>
      <c r="G47" s="75"/>
      <c r="H47" s="153"/>
    </row>
    <row r="48" spans="1:8" x14ac:dyDescent="0.2">
      <c r="A48" s="19" t="s">
        <v>53</v>
      </c>
      <c r="B48" s="93"/>
      <c r="C48" s="60">
        <f>'[1]F8.2 PL'!$C$64</f>
        <v>0</v>
      </c>
      <c r="D48" s="49">
        <f>'[3]F8.2 PL'!$C$64</f>
        <v>0</v>
      </c>
      <c r="E48" s="21"/>
      <c r="F48" s="21"/>
      <c r="G48" s="63"/>
      <c r="H48" s="153"/>
    </row>
    <row r="49" spans="1:8" x14ac:dyDescent="0.2">
      <c r="A49" s="19"/>
      <c r="B49" s="30"/>
      <c r="C49" s="116"/>
      <c r="D49" s="116"/>
      <c r="E49" s="21"/>
      <c r="F49" s="21"/>
      <c r="G49" s="75"/>
      <c r="H49" s="153"/>
    </row>
    <row r="50" spans="1:8" x14ac:dyDescent="0.2">
      <c r="A50" s="19" t="s">
        <v>54</v>
      </c>
      <c r="B50" s="30"/>
      <c r="C50" s="130">
        <f>C46+C48</f>
        <v>127707</v>
      </c>
      <c r="D50" s="130">
        <f>D46+D48</f>
        <v>-43042</v>
      </c>
      <c r="E50" s="21"/>
      <c r="F50" s="21"/>
      <c r="G50" s="62"/>
      <c r="H50" s="153"/>
    </row>
    <row r="51" spans="1:8" x14ac:dyDescent="0.2">
      <c r="A51" s="22"/>
      <c r="B51" s="93"/>
      <c r="C51" s="116"/>
      <c r="D51" s="116"/>
      <c r="E51" s="21"/>
      <c r="F51" s="21"/>
      <c r="G51" s="75"/>
      <c r="H51" s="153"/>
    </row>
    <row r="52" spans="1:8" x14ac:dyDescent="0.2">
      <c r="A52" s="19" t="s">
        <v>55</v>
      </c>
      <c r="B52" s="30"/>
      <c r="C52" s="116"/>
      <c r="D52" s="116"/>
      <c r="E52" s="21"/>
      <c r="F52" s="21"/>
      <c r="G52" s="75"/>
      <c r="H52" s="153"/>
    </row>
    <row r="53" spans="1:8" x14ac:dyDescent="0.2">
      <c r="A53" s="96" t="s">
        <v>90</v>
      </c>
      <c r="B53" s="93"/>
      <c r="C53" s="84">
        <f>'[1]F8.2 PL'!$C$69</f>
        <v>127765</v>
      </c>
      <c r="D53" s="49">
        <f>'[3]F8.2 PL'!$C$69</f>
        <v>-43001</v>
      </c>
      <c r="E53" s="21"/>
      <c r="F53" s="21"/>
      <c r="G53" s="63"/>
      <c r="H53" s="153"/>
    </row>
    <row r="54" spans="1:8" x14ac:dyDescent="0.2">
      <c r="A54" s="96" t="s">
        <v>123</v>
      </c>
      <c r="B54" s="93"/>
      <c r="C54" s="84">
        <f>'[1]F8.2 PL'!$C$70</f>
        <v>-58</v>
      </c>
      <c r="D54" s="49">
        <v>-41</v>
      </c>
      <c r="E54" s="21"/>
      <c r="F54" s="21"/>
      <c r="G54" s="63"/>
      <c r="H54" s="153"/>
    </row>
    <row r="55" spans="1:8" x14ac:dyDescent="0.2">
      <c r="A55" s="19" t="s">
        <v>54</v>
      </c>
      <c r="B55" s="30"/>
      <c r="C55" s="125">
        <f>SUM(C53:C54)</f>
        <v>127707</v>
      </c>
      <c r="D55" s="155">
        <f>SUM(D53:D54)</f>
        <v>-43042</v>
      </c>
      <c r="E55" s="21"/>
      <c r="F55" s="21"/>
      <c r="G55" s="64"/>
      <c r="H55" s="153"/>
    </row>
    <row r="56" spans="1:8" x14ac:dyDescent="0.2">
      <c r="C56" s="123"/>
      <c r="D56" s="1"/>
      <c r="G56" s="160"/>
    </row>
    <row r="57" spans="1:8" x14ac:dyDescent="0.2">
      <c r="C57" s="123"/>
      <c r="D57" s="123"/>
      <c r="G57" s="160"/>
    </row>
    <row r="58" spans="1:8" x14ac:dyDescent="0.2">
      <c r="C58" s="123"/>
      <c r="D58" s="123"/>
      <c r="G58" s="160"/>
    </row>
    <row r="59" spans="1:8" x14ac:dyDescent="0.2">
      <c r="C59" s="123"/>
      <c r="D59" s="123"/>
      <c r="G59" s="160"/>
    </row>
  </sheetData>
  <pageMargins left="0.25" right="0.25" top="0.75" bottom="0.75" header="0.3" footer="0.3"/>
  <pageSetup paperSize="9" fitToHeight="0" orientation="portrait" r:id="rId1"/>
  <headerFooter>
    <oddFooter>&amp;C_x000D_&amp;1#&amp;"Calibri"&amp;10&amp;K0000FF Uz Intern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L54"/>
  <sheetViews>
    <sheetView showGridLines="0" zoomScaleNormal="100" workbookViewId="0">
      <pane xSplit="1" ySplit="8" topLeftCell="B9" activePane="bottomRight" state="frozen"/>
      <selection activeCell="C16" sqref="C16"/>
      <selection pane="topRight" activeCell="C16" sqref="C16"/>
      <selection pane="bottomLeft" activeCell="C16" sqref="C16"/>
      <selection pane="bottomRight" activeCell="A36" sqref="A36"/>
    </sheetView>
  </sheetViews>
  <sheetFormatPr defaultColWidth="8.6640625" defaultRowHeight="10.199999999999999" x14ac:dyDescent="0.2"/>
  <cols>
    <col min="1" max="1" width="29.5546875" style="11" customWidth="1"/>
    <col min="2" max="2" width="2.44140625" style="6" bestFit="1" customWidth="1"/>
    <col min="3" max="3" width="11.6640625" style="1" customWidth="1"/>
    <col min="4" max="4" width="9.6640625" style="1" customWidth="1"/>
    <col min="5" max="5" width="10.6640625" style="1" bestFit="1" customWidth="1"/>
    <col min="6" max="6" width="18" style="1" customWidth="1"/>
    <col min="7" max="7" width="19.33203125" style="1" customWidth="1"/>
    <col min="8" max="8" width="11" style="1" bestFit="1" customWidth="1"/>
    <col min="9" max="9" width="12.44140625" style="1" bestFit="1" customWidth="1"/>
    <col min="10" max="10" width="12.6640625" style="1" customWidth="1"/>
    <col min="11" max="12" width="13.6640625" style="1" customWidth="1"/>
    <col min="13" max="16384" width="8.6640625" style="6"/>
  </cols>
  <sheetData>
    <row r="1" spans="1:12" x14ac:dyDescent="0.2">
      <c r="A1" s="32" t="str">
        <f>'Sit. pozitiei financiare'!A1</f>
        <v>SOCIETATEA ENERGETICA ELECTRICA S.A.</v>
      </c>
    </row>
    <row r="2" spans="1:12" x14ac:dyDescent="0.2">
      <c r="A2" s="10" t="str">
        <f>'Sit. pozitiei financiare'!A2</f>
        <v>(Toate sumele sunt exprimate in MII RON, daca nu este indicat altfel)</v>
      </c>
    </row>
    <row r="4" spans="1:12" x14ac:dyDescent="0.2">
      <c r="C4" s="2" t="s">
        <v>108</v>
      </c>
      <c r="D4" s="3"/>
    </row>
    <row r="5" spans="1:12" x14ac:dyDescent="0.2">
      <c r="C5" s="4" t="s">
        <v>165</v>
      </c>
      <c r="D5" s="33"/>
    </row>
    <row r="8" spans="1:12" ht="20.399999999999999" x14ac:dyDescent="0.2">
      <c r="A8" s="22"/>
      <c r="B8" s="22"/>
      <c r="C8" s="99" t="s">
        <v>17</v>
      </c>
      <c r="D8" s="99" t="s">
        <v>56</v>
      </c>
      <c r="E8" s="99" t="s">
        <v>19</v>
      </c>
      <c r="F8" s="99" t="s">
        <v>87</v>
      </c>
      <c r="G8" s="99" t="s">
        <v>20</v>
      </c>
      <c r="H8" s="99" t="s">
        <v>21</v>
      </c>
      <c r="I8" s="99" t="s">
        <v>22</v>
      </c>
      <c r="J8" s="99" t="s">
        <v>118</v>
      </c>
      <c r="K8" s="99" t="s">
        <v>124</v>
      </c>
      <c r="L8" s="99" t="s">
        <v>121</v>
      </c>
    </row>
    <row r="9" spans="1:12" x14ac:dyDescent="0.2">
      <c r="C9" s="69"/>
      <c r="D9" s="70"/>
      <c r="E9" s="70"/>
      <c r="F9" s="71"/>
      <c r="G9" s="71"/>
      <c r="H9" s="69"/>
      <c r="I9" s="69"/>
      <c r="J9" s="69"/>
      <c r="K9" s="69"/>
      <c r="L9" s="69"/>
    </row>
    <row r="10" spans="1:12" x14ac:dyDescent="0.2">
      <c r="A10" s="18" t="s">
        <v>168</v>
      </c>
      <c r="B10" s="30"/>
      <c r="C10" s="55">
        <f>'[1]F8.4 SOCE'!$C$14</f>
        <v>3464436</v>
      </c>
      <c r="D10" s="68">
        <f>'[1]F8.4 SOCE'!$D$14</f>
        <v>103049</v>
      </c>
      <c r="E10" s="55">
        <f>'[1]F8.4 SOCE'!$G$14</f>
        <v>-75372</v>
      </c>
      <c r="F10" s="55">
        <f>'[1]F8.4 SOCE'!$E$14</f>
        <v>7</v>
      </c>
      <c r="G10" s="68">
        <f>'[1]F8.4 SOCE'!$F$14</f>
        <v>159536</v>
      </c>
      <c r="H10" s="55">
        <f>'[1]F8.4 SOCE'!$H$14</f>
        <v>449362.99498999998</v>
      </c>
      <c r="I10" s="55">
        <f>'[1]F8.4 SOCE'!$I$14</f>
        <v>1259396.00501</v>
      </c>
      <c r="J10" s="55">
        <f>'[1]F8.4 SOCE'!$L$14</f>
        <v>5360415</v>
      </c>
      <c r="K10" s="68">
        <f>'[1]F8.4 SOCE'!$M$14</f>
        <v>-451</v>
      </c>
      <c r="L10" s="68">
        <f>'[1]F8.4 SOCE'!$N$14</f>
        <v>5359964</v>
      </c>
    </row>
    <row r="11" spans="1:12" x14ac:dyDescent="0.2">
      <c r="A11" s="114" t="s">
        <v>145</v>
      </c>
      <c r="B11" s="34"/>
      <c r="C11" s="42"/>
      <c r="D11" s="43"/>
      <c r="E11" s="43"/>
      <c r="F11" s="42"/>
      <c r="G11" s="42"/>
      <c r="H11" s="50"/>
      <c r="I11" s="44"/>
      <c r="J11" s="47"/>
      <c r="K11" s="44"/>
      <c r="L11" s="47"/>
    </row>
    <row r="12" spans="1:12" x14ac:dyDescent="0.2">
      <c r="A12" s="41" t="s">
        <v>178</v>
      </c>
      <c r="B12" s="34"/>
      <c r="C12" s="53">
        <f>'[1]F8.4 SOCE'!$C$16</f>
        <v>0</v>
      </c>
      <c r="D12" s="53">
        <f>'[1]F8.4 SOCE'!$D$16</f>
        <v>0</v>
      </c>
      <c r="E12" s="54">
        <f>'[1]F8.4 SOCE'!$G$16</f>
        <v>0</v>
      </c>
      <c r="F12" s="54">
        <f>'[1]F8.4 SOCE'!$E$16</f>
        <v>0</v>
      </c>
      <c r="G12" s="53">
        <f>'[1]F8.4 SOCE'!$F$16</f>
        <v>0</v>
      </c>
      <c r="H12" s="54">
        <f>'[1]F8.4 SOCE'!$H$16</f>
        <v>0</v>
      </c>
      <c r="I12" s="110">
        <f>'[1]F8.4 SOCE'!$I$16</f>
        <v>127765</v>
      </c>
      <c r="J12" s="104">
        <f>'[1]F8.4 SOCE'!$L$16</f>
        <v>127765</v>
      </c>
      <c r="K12" s="66">
        <f>'[1]F8.4 SOCE'!$M$16</f>
        <v>-58</v>
      </c>
      <c r="L12" s="68">
        <f>'[1]F8.4 SOCE'!$N$16</f>
        <v>127707</v>
      </c>
    </row>
    <row r="13" spans="1:12" ht="20.399999999999999" x14ac:dyDescent="0.2">
      <c r="A13" s="19" t="s">
        <v>149</v>
      </c>
      <c r="B13" s="34"/>
      <c r="C13" s="141">
        <f>C12</f>
        <v>0</v>
      </c>
      <c r="D13" s="141">
        <f t="shared" ref="D13:L13" si="0">D12</f>
        <v>0</v>
      </c>
      <c r="E13" s="141">
        <f t="shared" si="0"/>
        <v>0</v>
      </c>
      <c r="F13" s="141">
        <f t="shared" si="0"/>
        <v>0</v>
      </c>
      <c r="G13" s="141">
        <f t="shared" si="0"/>
        <v>0</v>
      </c>
      <c r="H13" s="141">
        <f t="shared" si="0"/>
        <v>0</v>
      </c>
      <c r="I13" s="141">
        <f t="shared" si="0"/>
        <v>127765</v>
      </c>
      <c r="J13" s="141">
        <f t="shared" si="0"/>
        <v>127765</v>
      </c>
      <c r="K13" s="141">
        <f t="shared" si="0"/>
        <v>-58</v>
      </c>
      <c r="L13" s="141">
        <f t="shared" si="0"/>
        <v>127707</v>
      </c>
    </row>
    <row r="14" spans="1:12" x14ac:dyDescent="0.2">
      <c r="A14" s="6"/>
      <c r="B14" s="30"/>
      <c r="C14" s="48"/>
      <c r="D14" s="49"/>
      <c r="E14" s="49"/>
      <c r="F14" s="48"/>
      <c r="G14" s="48"/>
      <c r="H14" s="48"/>
      <c r="I14" s="48"/>
      <c r="J14" s="48"/>
      <c r="K14" s="48"/>
      <c r="L14" s="48"/>
    </row>
    <row r="15" spans="1:12" x14ac:dyDescent="0.2">
      <c r="A15" s="18"/>
      <c r="B15" s="30"/>
      <c r="C15" s="110"/>
      <c r="D15" s="66"/>
      <c r="E15" s="66"/>
      <c r="F15" s="110"/>
      <c r="G15" s="110"/>
      <c r="H15" s="110"/>
      <c r="I15" s="110"/>
      <c r="J15" s="110"/>
      <c r="K15" s="110"/>
      <c r="L15" s="110"/>
    </row>
    <row r="16" spans="1:12" ht="20.399999999999999" x14ac:dyDescent="0.2">
      <c r="A16" s="94" t="s">
        <v>150</v>
      </c>
      <c r="B16" s="30"/>
      <c r="C16" s="110">
        <f>'[1]F8.4 SOCE'!$C$39</f>
        <v>0</v>
      </c>
      <c r="D16" s="110">
        <f>'[1]F8.4 SOCE'!$D$39</f>
        <v>0</v>
      </c>
      <c r="E16" s="110">
        <f>'[1]F8.4 SOCE'!$G$39</f>
        <v>0</v>
      </c>
      <c r="F16" s="110">
        <f>'[1]F8.4 SOCE'!$E$39</f>
        <v>0</v>
      </c>
      <c r="G16" s="110">
        <f>'[1]F8.4 SOCE'!$F$39</f>
        <v>0</v>
      </c>
      <c r="H16" s="110">
        <f>'[1]F8.4 SOCE'!$H$39</f>
        <v>0</v>
      </c>
      <c r="I16" s="110">
        <f>'[1]F8.4 SOCE'!$I$39</f>
        <v>0</v>
      </c>
      <c r="J16" s="104">
        <f>'[1]F8.4 SOCE'!$L$39</f>
        <v>0</v>
      </c>
      <c r="K16" s="66">
        <f>'[1]F8.4 SOCE'!$M$39</f>
        <v>0</v>
      </c>
      <c r="L16" s="65">
        <f>'[1]F8.4 SOCE'!$N$39</f>
        <v>0</v>
      </c>
    </row>
    <row r="17" spans="1:12" ht="20.399999999999999" x14ac:dyDescent="0.2">
      <c r="A17" s="19" t="s">
        <v>146</v>
      </c>
      <c r="B17" s="30"/>
      <c r="C17" s="110">
        <f>C16</f>
        <v>0</v>
      </c>
      <c r="D17" s="110">
        <f t="shared" ref="D17:L17" si="1">D16</f>
        <v>0</v>
      </c>
      <c r="E17" s="110">
        <f t="shared" si="1"/>
        <v>0</v>
      </c>
      <c r="F17" s="110">
        <f t="shared" si="1"/>
        <v>0</v>
      </c>
      <c r="G17" s="110">
        <f t="shared" si="1"/>
        <v>0</v>
      </c>
      <c r="H17" s="110">
        <f t="shared" si="1"/>
        <v>0</v>
      </c>
      <c r="I17" s="110">
        <f t="shared" si="1"/>
        <v>0</v>
      </c>
      <c r="J17" s="110">
        <f t="shared" si="1"/>
        <v>0</v>
      </c>
      <c r="K17" s="110">
        <f t="shared" si="1"/>
        <v>0</v>
      </c>
      <c r="L17" s="110">
        <f t="shared" si="1"/>
        <v>0</v>
      </c>
    </row>
    <row r="18" spans="1:12" x14ac:dyDescent="0.2">
      <c r="A18" s="6"/>
      <c r="B18" s="30"/>
      <c r="C18" s="48"/>
      <c r="D18" s="49"/>
      <c r="E18" s="49"/>
      <c r="F18" s="48"/>
      <c r="G18" s="48"/>
      <c r="H18" s="48"/>
      <c r="I18" s="48"/>
      <c r="J18" s="48"/>
      <c r="K18" s="48"/>
      <c r="L18" s="48"/>
    </row>
    <row r="19" spans="1:12" ht="20.399999999999999" x14ac:dyDescent="0.2">
      <c r="A19" s="100" t="s">
        <v>147</v>
      </c>
      <c r="B19" s="34"/>
      <c r="C19" s="72"/>
      <c r="D19" s="73"/>
      <c r="E19" s="73"/>
      <c r="F19" s="72"/>
      <c r="G19" s="72"/>
      <c r="H19" s="72"/>
      <c r="I19" s="72"/>
      <c r="J19" s="74"/>
      <c r="K19" s="74"/>
      <c r="L19" s="53"/>
    </row>
    <row r="20" spans="1:12" ht="30.6" x14ac:dyDescent="0.2">
      <c r="A20" s="20" t="s">
        <v>103</v>
      </c>
      <c r="B20" s="34"/>
      <c r="C20" s="109">
        <f>'[1]F8.4 SOCE'!$C$46</f>
        <v>0</v>
      </c>
      <c r="D20" s="75">
        <f>'[1]F8.4 SOCE'!$D$46</f>
        <v>0</v>
      </c>
      <c r="E20" s="109">
        <f>'[1]F8.4 SOCE'!$G$46</f>
        <v>0</v>
      </c>
      <c r="F20" s="109">
        <f>'[1]F8.4 SOCE'!$E$46</f>
        <v>0</v>
      </c>
      <c r="G20" s="75">
        <f>'[1]F8.4 SOCE'!$F$46</f>
        <v>-1719</v>
      </c>
      <c r="H20" s="142">
        <f>'[1]F8.4 SOCE'!$H$46</f>
        <v>0</v>
      </c>
      <c r="I20" s="143">
        <f>'[1]F8.4 SOCE'!$I$46</f>
        <v>1719</v>
      </c>
      <c r="J20" s="61">
        <f>'[1]F8.4 SOCE'!$L$46</f>
        <v>0</v>
      </c>
      <c r="K20" s="75">
        <f>'[1]F8.4 SOCE'!$M$46</f>
        <v>0</v>
      </c>
      <c r="L20" s="63">
        <f>'[1]F8.4 SOCE'!$N$46</f>
        <v>0</v>
      </c>
    </row>
    <row r="21" spans="1:12" ht="20.399999999999999" x14ac:dyDescent="0.2">
      <c r="A21" s="19" t="s">
        <v>167</v>
      </c>
      <c r="C21" s="67">
        <f t="shared" ref="C21:L21" si="2">C10+C13+C17+C20</f>
        <v>3464436</v>
      </c>
      <c r="D21" s="67">
        <f t="shared" si="2"/>
        <v>103049</v>
      </c>
      <c r="E21" s="67">
        <f t="shared" si="2"/>
        <v>-75372</v>
      </c>
      <c r="F21" s="67">
        <f t="shared" si="2"/>
        <v>7</v>
      </c>
      <c r="G21" s="67">
        <f t="shared" si="2"/>
        <v>157817</v>
      </c>
      <c r="H21" s="67">
        <f t="shared" si="2"/>
        <v>449362.99498999998</v>
      </c>
      <c r="I21" s="67">
        <f t="shared" si="2"/>
        <v>1388880.00501</v>
      </c>
      <c r="J21" s="67">
        <f t="shared" si="2"/>
        <v>5488180</v>
      </c>
      <c r="K21" s="67">
        <f t="shared" si="2"/>
        <v>-509</v>
      </c>
      <c r="L21" s="67">
        <f t="shared" si="2"/>
        <v>5487671</v>
      </c>
    </row>
    <row r="22" spans="1:12" x14ac:dyDescent="0.2">
      <c r="A22" s="18"/>
      <c r="J22" s="21"/>
      <c r="K22" s="21"/>
      <c r="L22" s="21"/>
    </row>
    <row r="23" spans="1:12" x14ac:dyDescent="0.2">
      <c r="J23" s="21"/>
      <c r="K23" s="21"/>
      <c r="L23" s="21"/>
    </row>
    <row r="24" spans="1:12" x14ac:dyDescent="0.2">
      <c r="J24" s="21"/>
      <c r="K24" s="21"/>
      <c r="L24" s="21"/>
    </row>
    <row r="25" spans="1:12" ht="37.200000000000003" customHeight="1" x14ac:dyDescent="0.2">
      <c r="A25" s="22"/>
      <c r="B25" s="22"/>
      <c r="C25" s="99" t="s">
        <v>17</v>
      </c>
      <c r="D25" s="99" t="s">
        <v>56</v>
      </c>
      <c r="E25" s="99" t="s">
        <v>19</v>
      </c>
      <c r="F25" s="99" t="s">
        <v>87</v>
      </c>
      <c r="G25" s="99" t="s">
        <v>20</v>
      </c>
      <c r="H25" s="99" t="s">
        <v>21</v>
      </c>
      <c r="I25" s="99" t="s">
        <v>22</v>
      </c>
      <c r="J25" s="99" t="s">
        <v>118</v>
      </c>
      <c r="K25" s="99" t="s">
        <v>124</v>
      </c>
      <c r="L25" s="99" t="s">
        <v>121</v>
      </c>
    </row>
    <row r="26" spans="1:12" ht="10.8" thickBot="1" x14ac:dyDescent="0.25">
      <c r="C26" s="69"/>
      <c r="D26" s="70"/>
      <c r="E26" s="70"/>
      <c r="F26" s="71"/>
      <c r="G26" s="71"/>
      <c r="H26" s="69"/>
      <c r="I26" s="69"/>
      <c r="J26" s="69"/>
      <c r="K26" s="67"/>
      <c r="L26" s="67"/>
    </row>
    <row r="27" spans="1:12" ht="10.8" thickBot="1" x14ac:dyDescent="0.25">
      <c r="A27" s="18" t="s">
        <v>148</v>
      </c>
      <c r="B27" s="30"/>
      <c r="C27" s="115">
        <f>'[3]F8.4 SOCE'!C14</f>
        <v>3464436</v>
      </c>
      <c r="D27" s="115">
        <f>'[3]F8.4 SOCE'!D14</f>
        <v>103049</v>
      </c>
      <c r="E27" s="115">
        <f>'[3]F8.4 SOCE'!G14</f>
        <v>-75372</v>
      </c>
      <c r="F27" s="115">
        <f>'[3]F8.4 SOCE'!E14</f>
        <v>7</v>
      </c>
      <c r="G27" s="115">
        <f>'[3]F8.4 SOCE'!F14</f>
        <v>92117</v>
      </c>
      <c r="H27" s="115">
        <f>'[3]F8.4 SOCE'!H14</f>
        <v>429582.85798999999</v>
      </c>
      <c r="I27" s="115">
        <f>'[3]F8.4 SOCE'!I14</f>
        <v>554634.14200999995</v>
      </c>
      <c r="J27" s="115">
        <f>'[3]F8.4 SOCE'!L14</f>
        <v>4568454</v>
      </c>
      <c r="K27" s="115">
        <f>'[3]F8.4 SOCE'!M14</f>
        <v>-516</v>
      </c>
      <c r="L27" s="115">
        <f>'[3]F8.4 SOCE'!N14</f>
        <v>4567938</v>
      </c>
    </row>
    <row r="28" spans="1:12" x14ac:dyDescent="0.2">
      <c r="A28" s="100" t="s">
        <v>57</v>
      </c>
      <c r="B28" s="34"/>
      <c r="C28" s="42"/>
      <c r="D28" s="43"/>
      <c r="E28" s="43"/>
      <c r="F28" s="42"/>
      <c r="G28" s="42"/>
      <c r="H28" s="50"/>
      <c r="I28" s="44"/>
      <c r="J28" s="47"/>
      <c r="K28" s="44"/>
      <c r="L28" s="47"/>
    </row>
    <row r="29" spans="1:12" x14ac:dyDescent="0.2">
      <c r="A29" s="41" t="s">
        <v>166</v>
      </c>
      <c r="B29" s="34"/>
      <c r="C29" s="116">
        <f>'[3]F8.4 SOCE'!C16</f>
        <v>0</v>
      </c>
      <c r="D29" s="116">
        <f>'[3]F8.4 SOCE'!D16</f>
        <v>0</v>
      </c>
      <c r="E29" s="117">
        <f>'[3]F8.4 SOCE'!G16</f>
        <v>0</v>
      </c>
      <c r="F29" s="117">
        <f>'[3]F8.4 SOCE'!E16</f>
        <v>0</v>
      </c>
      <c r="G29" s="116">
        <f>'[3]F8.4 SOCE'!F16</f>
        <v>0</v>
      </c>
      <c r="H29" s="117">
        <f>'[3]F8.4 SOCE'!H16</f>
        <v>0</v>
      </c>
      <c r="I29" s="136">
        <f>'[3]F8.4 SOCE'!I16</f>
        <v>-43001</v>
      </c>
      <c r="J29" s="137">
        <f>'[3]F8.4 SOCE'!L16</f>
        <v>-43001</v>
      </c>
      <c r="K29" s="138">
        <f>'[3]F8.4 SOCE'!M16</f>
        <v>-41</v>
      </c>
      <c r="L29" s="128">
        <f>'[3]F8.4 SOCE'!N16</f>
        <v>-43042</v>
      </c>
    </row>
    <row r="30" spans="1:12" ht="22.2" customHeight="1" x14ac:dyDescent="0.2">
      <c r="A30" s="139" t="s">
        <v>149</v>
      </c>
      <c r="B30" s="34"/>
      <c r="C30" s="67">
        <f t="shared" ref="C30:L30" si="3">SUM(C29:C29)</f>
        <v>0</v>
      </c>
      <c r="D30" s="67">
        <f t="shared" si="3"/>
        <v>0</v>
      </c>
      <c r="E30" s="67">
        <f t="shared" si="3"/>
        <v>0</v>
      </c>
      <c r="F30" s="67">
        <f t="shared" si="3"/>
        <v>0</v>
      </c>
      <c r="G30" s="67">
        <f t="shared" si="3"/>
        <v>0</v>
      </c>
      <c r="H30" s="67">
        <f t="shared" si="3"/>
        <v>0</v>
      </c>
      <c r="I30" s="68">
        <f t="shared" si="3"/>
        <v>-43001</v>
      </c>
      <c r="J30" s="55">
        <f t="shared" si="3"/>
        <v>-43001</v>
      </c>
      <c r="K30" s="68">
        <f t="shared" si="3"/>
        <v>-41</v>
      </c>
      <c r="L30" s="68">
        <f t="shared" si="3"/>
        <v>-43042</v>
      </c>
    </row>
    <row r="31" spans="1:12" ht="22.2" customHeight="1" x14ac:dyDescent="0.2">
      <c r="A31" s="139"/>
      <c r="B31" s="34"/>
      <c r="C31" s="140"/>
      <c r="D31" s="140"/>
      <c r="E31" s="140"/>
      <c r="F31" s="140"/>
      <c r="G31" s="140"/>
      <c r="H31" s="140"/>
      <c r="I31" s="140"/>
      <c r="J31" s="47"/>
      <c r="K31" s="140"/>
      <c r="L31" s="140"/>
    </row>
    <row r="32" spans="1:12" ht="22.2" customHeight="1" thickBot="1" x14ac:dyDescent="0.25">
      <c r="A32" s="114" t="s">
        <v>150</v>
      </c>
      <c r="B32" s="30"/>
      <c r="C32" s="118">
        <f>'[3]F8.4 SOCE'!C39</f>
        <v>0</v>
      </c>
      <c r="D32" s="118">
        <f>'[3]F8.4 SOCE'!D39</f>
        <v>0</v>
      </c>
      <c r="E32" s="118">
        <f>'[3]F8.4 SOCE'!G39</f>
        <v>0</v>
      </c>
      <c r="F32" s="118">
        <f>'[3]F8.4 SOCE'!E39</f>
        <v>0</v>
      </c>
      <c r="G32" s="118">
        <f>'[3]F8.4 SOCE'!F39</f>
        <v>0</v>
      </c>
      <c r="H32" s="118">
        <f>'[3]F8.4 SOCE'!H39</f>
        <v>0</v>
      </c>
      <c r="I32" s="118">
        <f>'[3]F8.4 SOCE'!I39</f>
        <v>0</v>
      </c>
      <c r="J32" s="119">
        <f>'[3]F8.4 SOCE'!L39</f>
        <v>0</v>
      </c>
      <c r="K32" s="120">
        <f>'[3]F8.4 SOCE'!M39</f>
        <v>179</v>
      </c>
      <c r="L32" s="121">
        <f>'[3]F8.4 SOCE'!N39</f>
        <v>179</v>
      </c>
    </row>
    <row r="33" spans="1:12" ht="20.399999999999999" x14ac:dyDescent="0.2">
      <c r="A33" s="19" t="s">
        <v>146</v>
      </c>
      <c r="B33" s="30"/>
      <c r="C33" s="122">
        <f>C32</f>
        <v>0</v>
      </c>
      <c r="D33" s="122">
        <f t="shared" ref="D33:L33" si="4">D32</f>
        <v>0</v>
      </c>
      <c r="E33" s="122">
        <f t="shared" si="4"/>
        <v>0</v>
      </c>
      <c r="F33" s="122">
        <f t="shared" si="4"/>
        <v>0</v>
      </c>
      <c r="G33" s="122">
        <f t="shared" si="4"/>
        <v>0</v>
      </c>
      <c r="H33" s="122">
        <f t="shared" si="4"/>
        <v>0</v>
      </c>
      <c r="I33" s="122">
        <f t="shared" si="4"/>
        <v>0</v>
      </c>
      <c r="J33" s="122">
        <f t="shared" si="4"/>
        <v>0</v>
      </c>
      <c r="K33" s="122">
        <f t="shared" si="4"/>
        <v>179</v>
      </c>
      <c r="L33" s="122">
        <f t="shared" si="4"/>
        <v>179</v>
      </c>
    </row>
    <row r="34" spans="1:12" x14ac:dyDescent="0.2">
      <c r="A34" s="94"/>
      <c r="B34" s="30"/>
      <c r="C34" s="48"/>
      <c r="D34" s="49"/>
      <c r="E34" s="49"/>
      <c r="F34" s="48"/>
      <c r="G34" s="48"/>
      <c r="H34" s="48"/>
      <c r="I34" s="48"/>
      <c r="J34" s="48"/>
      <c r="K34" s="48"/>
      <c r="L34" s="48"/>
    </row>
    <row r="35" spans="1:12" x14ac:dyDescent="0.2">
      <c r="A35" s="114" t="s">
        <v>152</v>
      </c>
      <c r="B35" s="34"/>
      <c r="C35" s="50"/>
      <c r="D35" s="51"/>
      <c r="E35" s="51"/>
      <c r="F35" s="50"/>
      <c r="G35" s="50"/>
      <c r="H35" s="50"/>
      <c r="I35" s="50"/>
      <c r="J35" s="52"/>
      <c r="K35" s="52"/>
      <c r="L35" s="52"/>
    </row>
    <row r="36" spans="1:12" ht="30.6" x14ac:dyDescent="0.2">
      <c r="A36" s="20" t="s">
        <v>103</v>
      </c>
      <c r="B36" s="34"/>
      <c r="C36" s="54">
        <f>'[3]F8.4 SOCE'!C46</f>
        <v>0</v>
      </c>
      <c r="D36" s="54">
        <f>'[3]F8.4 SOCE'!D46</f>
        <v>0</v>
      </c>
      <c r="E36" s="53">
        <f>'[3]F8.4 SOCE'!G46</f>
        <v>0</v>
      </c>
      <c r="F36" s="54">
        <f>'[3]F8.4 SOCE'!E46</f>
        <v>0</v>
      </c>
      <c r="G36" s="54">
        <f>'[3]F8.4 SOCE'!F46</f>
        <v>-2116</v>
      </c>
      <c r="H36" s="54">
        <f>'[3]F8.4 SOCE'!H46</f>
        <v>0</v>
      </c>
      <c r="I36" s="54">
        <f>'[3]F8.4 SOCE'!I46</f>
        <v>2116</v>
      </c>
      <c r="J36" s="55">
        <f>'[3]F8.4 SOCE'!L46</f>
        <v>0</v>
      </c>
      <c r="K36" s="53">
        <f>'[3]F8.4 SOCE'!M46</f>
        <v>0</v>
      </c>
      <c r="L36" s="55">
        <f>'[3]F8.4 SOCE'!N46</f>
        <v>0</v>
      </c>
    </row>
    <row r="37" spans="1:12" x14ac:dyDescent="0.2">
      <c r="A37" s="41" t="s">
        <v>119</v>
      </c>
      <c r="B37" s="34"/>
      <c r="C37" s="109">
        <v>0</v>
      </c>
      <c r="D37" s="109">
        <v>0</v>
      </c>
      <c r="E37" s="75">
        <v>0</v>
      </c>
      <c r="F37" s="109">
        <v>0</v>
      </c>
      <c r="G37" s="109">
        <v>0</v>
      </c>
      <c r="H37" s="109">
        <v>0</v>
      </c>
      <c r="I37" s="109">
        <v>0</v>
      </c>
      <c r="J37" s="47">
        <v>0</v>
      </c>
      <c r="K37" s="46">
        <v>0</v>
      </c>
      <c r="L37" s="47">
        <v>0</v>
      </c>
    </row>
    <row r="38" spans="1:12" ht="10.8" thickBot="1" x14ac:dyDescent="0.25">
      <c r="A38" s="20"/>
      <c r="B38" s="93"/>
      <c r="C38" s="56"/>
      <c r="D38" s="57"/>
      <c r="E38" s="57"/>
      <c r="F38" s="56"/>
      <c r="G38" s="56"/>
      <c r="H38" s="56"/>
      <c r="I38" s="56"/>
      <c r="J38" s="56"/>
      <c r="K38" s="56"/>
      <c r="L38" s="56"/>
    </row>
    <row r="39" spans="1:12" ht="21" thickBot="1" x14ac:dyDescent="0.25">
      <c r="A39" s="19" t="s">
        <v>151</v>
      </c>
      <c r="C39" s="58">
        <f>C27+C30+C33+C36</f>
        <v>3464436</v>
      </c>
      <c r="D39" s="58">
        <f t="shared" ref="D39:L39" si="5">D27+D30+D33+D36</f>
        <v>103049</v>
      </c>
      <c r="E39" s="58">
        <f t="shared" si="5"/>
        <v>-75372</v>
      </c>
      <c r="F39" s="58">
        <f t="shared" si="5"/>
        <v>7</v>
      </c>
      <c r="G39" s="58">
        <f t="shared" si="5"/>
        <v>90001</v>
      </c>
      <c r="H39" s="58">
        <f t="shared" si="5"/>
        <v>429582.85798999999</v>
      </c>
      <c r="I39" s="58">
        <f t="shared" si="5"/>
        <v>513749.14200999995</v>
      </c>
      <c r="J39" s="58">
        <f t="shared" si="5"/>
        <v>4525453</v>
      </c>
      <c r="K39" s="58">
        <f t="shared" si="5"/>
        <v>-378</v>
      </c>
      <c r="L39" s="58">
        <f t="shared" si="5"/>
        <v>4525075</v>
      </c>
    </row>
    <row r="40" spans="1:12" x14ac:dyDescent="0.2">
      <c r="K40" s="6"/>
      <c r="L40" s="6"/>
    </row>
    <row r="41" spans="1:12" x14ac:dyDescent="0.2">
      <c r="K41" s="6"/>
      <c r="L41" s="6"/>
    </row>
    <row r="54" spans="11:12" x14ac:dyDescent="0.2">
      <c r="K54" s="35"/>
      <c r="L54" s="35"/>
    </row>
  </sheetData>
  <pageMargins left="0.7" right="0.7" top="0.75" bottom="0.75" header="0.3" footer="0.3"/>
  <pageSetup paperSize="9" scale="79" fitToHeight="0" orientation="landscape" r:id="rId1"/>
  <headerFooter>
    <oddFooter>&amp;C_x000D_&amp;1#&amp;"Calibri"&amp;10&amp;K0000FF Uz Intern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I61"/>
  <sheetViews>
    <sheetView showGridLines="0" zoomScale="110" zoomScaleNormal="110" workbookViewId="0">
      <pane xSplit="1" ySplit="8" topLeftCell="B9" activePane="bottomRight" state="frozen"/>
      <selection activeCell="C16" sqref="C16"/>
      <selection pane="topRight" activeCell="C16" sqref="C16"/>
      <selection pane="bottomLeft" activeCell="C16" sqref="C16"/>
      <selection pane="bottomRight" activeCell="D65" sqref="D65"/>
    </sheetView>
  </sheetViews>
  <sheetFormatPr defaultColWidth="8.6640625" defaultRowHeight="10.199999999999999" x14ac:dyDescent="0.2"/>
  <cols>
    <col min="1" max="1" width="43.5546875" style="11" customWidth="1"/>
    <col min="2" max="2" width="4.33203125" style="6" bestFit="1" customWidth="1"/>
    <col min="3" max="3" width="17.5546875" style="37" customWidth="1"/>
    <col min="4" max="4" width="18.77734375" style="37" customWidth="1"/>
    <col min="5" max="6" width="8.6640625" style="6"/>
    <col min="7" max="7" width="20.5546875" style="6" customWidth="1"/>
    <col min="8" max="8" width="10" style="6" customWidth="1"/>
    <col min="9" max="9" width="13.5546875" style="123" customWidth="1"/>
    <col min="10" max="10" width="13.5546875" style="6" customWidth="1"/>
    <col min="11" max="16384" width="8.6640625" style="6"/>
  </cols>
  <sheetData>
    <row r="1" spans="1:8" x14ac:dyDescent="0.2">
      <c r="A1" s="36" t="str">
        <f>'Sit. pozitiei financiare'!A1</f>
        <v>SOCIETATEA ENERGETICA ELECTRICA S.A.</v>
      </c>
    </row>
    <row r="2" spans="1:8" x14ac:dyDescent="0.2">
      <c r="A2" s="7" t="str">
        <f>'Sit. pozitiei financiare'!A2</f>
        <v>(Toate sumele sunt exprimate in MII RON, daca nu este indicat altfel)</v>
      </c>
    </row>
    <row r="4" spans="1:8" x14ac:dyDescent="0.2">
      <c r="B4" s="26" t="s">
        <v>109</v>
      </c>
    </row>
    <row r="5" spans="1:8" x14ac:dyDescent="0.2">
      <c r="B5" s="27" t="s">
        <v>165</v>
      </c>
    </row>
    <row r="6" spans="1:8" ht="10.8" thickBot="1" x14ac:dyDescent="0.25">
      <c r="B6" s="27"/>
    </row>
    <row r="7" spans="1:8" ht="10.8" thickBot="1" x14ac:dyDescent="0.25">
      <c r="C7" s="28" t="s">
        <v>112</v>
      </c>
      <c r="D7" s="28"/>
    </row>
    <row r="8" spans="1:8" ht="40.950000000000003" customHeight="1" x14ac:dyDescent="0.2">
      <c r="A8" s="22"/>
      <c r="B8" s="18"/>
      <c r="C8" s="92" t="s">
        <v>163</v>
      </c>
      <c r="D8" s="92" t="s">
        <v>143</v>
      </c>
    </row>
    <row r="9" spans="1:8" ht="7.5" customHeight="1" x14ac:dyDescent="0.2">
      <c r="A9" s="22"/>
      <c r="B9" s="18"/>
      <c r="C9" s="38"/>
      <c r="D9" s="38"/>
    </row>
    <row r="10" spans="1:8" x14ac:dyDescent="0.2">
      <c r="A10" s="19" t="s">
        <v>58</v>
      </c>
      <c r="B10" s="34"/>
      <c r="C10" s="39"/>
      <c r="D10" s="39"/>
    </row>
    <row r="11" spans="1:8" x14ac:dyDescent="0.2">
      <c r="A11" s="20" t="s">
        <v>179</v>
      </c>
      <c r="B11" s="93"/>
      <c r="C11" s="39">
        <f>'[1]F8.3 CF'!$C$9</f>
        <v>127707</v>
      </c>
      <c r="D11" s="39">
        <f>'[3]F8.3 CF'!$C$9</f>
        <v>-43042</v>
      </c>
      <c r="F11" s="37"/>
      <c r="G11" s="37"/>
      <c r="H11" s="161"/>
    </row>
    <row r="12" spans="1:8" x14ac:dyDescent="0.2">
      <c r="A12" s="101" t="s">
        <v>59</v>
      </c>
      <c r="B12" s="102"/>
      <c r="C12" s="44"/>
      <c r="D12" s="44"/>
      <c r="F12" s="37"/>
      <c r="G12" s="37"/>
      <c r="H12" s="161"/>
    </row>
    <row r="13" spans="1:8" x14ac:dyDescent="0.2">
      <c r="A13" s="20" t="s">
        <v>60</v>
      </c>
      <c r="B13" s="93"/>
      <c r="C13" s="144">
        <f>'[1]F8.3 CF'!$C$11</f>
        <v>4500</v>
      </c>
      <c r="D13" s="117">
        <f>'[3]F8.3 CF'!C11</f>
        <v>4456</v>
      </c>
      <c r="F13" s="37"/>
      <c r="G13" s="37"/>
      <c r="H13" s="161"/>
    </row>
    <row r="14" spans="1:8" x14ac:dyDescent="0.2">
      <c r="A14" s="20" t="s">
        <v>153</v>
      </c>
      <c r="B14" s="93"/>
      <c r="C14" s="144">
        <f>'[1]F8.3 CF'!$C$12</f>
        <v>146945</v>
      </c>
      <c r="D14" s="117">
        <f>'[3]F8.3 CF'!C12</f>
        <v>122762</v>
      </c>
      <c r="F14" s="37"/>
      <c r="G14" s="37"/>
      <c r="H14" s="161"/>
    </row>
    <row r="15" spans="1:8" x14ac:dyDescent="0.2">
      <c r="A15" s="20" t="s">
        <v>141</v>
      </c>
      <c r="B15" s="93"/>
      <c r="C15" s="144">
        <f>'[1]F8.3 CF'!$C$13</f>
        <v>0</v>
      </c>
      <c r="D15" s="117">
        <f>'[3]F8.3 CF'!C13</f>
        <v>0</v>
      </c>
      <c r="F15" s="37"/>
      <c r="G15" s="37"/>
      <c r="H15" s="161"/>
    </row>
    <row r="16" spans="1:8" x14ac:dyDescent="0.2">
      <c r="A16" s="11" t="s">
        <v>154</v>
      </c>
      <c r="B16" s="93"/>
      <c r="C16" s="144">
        <f>'[1]F8.3 CF'!$C$16</f>
        <v>0</v>
      </c>
      <c r="D16" s="117">
        <f>'[3]F8.3 CF'!C16</f>
        <v>0</v>
      </c>
      <c r="F16" s="37"/>
      <c r="G16" s="37"/>
      <c r="H16" s="161"/>
    </row>
    <row r="17" spans="1:8" ht="20.399999999999999" x14ac:dyDescent="0.2">
      <c r="A17" s="20" t="s">
        <v>78</v>
      </c>
      <c r="B17" s="93"/>
      <c r="C17" s="144">
        <f>'[1]F8.3 CF'!$C$17</f>
        <v>21595</v>
      </c>
      <c r="D17" s="117">
        <f>'[3]F8.3 CF'!C17</f>
        <v>8602</v>
      </c>
      <c r="F17" s="37"/>
      <c r="G17" s="37"/>
      <c r="H17" s="161"/>
    </row>
    <row r="18" spans="1:8" ht="20.399999999999999" x14ac:dyDescent="0.2">
      <c r="A18" s="20" t="s">
        <v>155</v>
      </c>
      <c r="B18" s="93"/>
      <c r="C18" s="144">
        <f>'[1]F8.3 CF'!$C$18</f>
        <v>0</v>
      </c>
      <c r="D18" s="117">
        <f>'[3]F8.3 CF'!C18</f>
        <v>0</v>
      </c>
      <c r="F18" s="37"/>
      <c r="G18" s="37"/>
      <c r="H18" s="161"/>
    </row>
    <row r="19" spans="1:8" x14ac:dyDescent="0.2">
      <c r="A19" s="20" t="s">
        <v>46</v>
      </c>
      <c r="B19" s="93"/>
      <c r="C19" s="144">
        <f>'[1]F8.3 CF'!$C$19</f>
        <v>-884</v>
      </c>
      <c r="D19" s="117">
        <f>'[3]F8.3 CF'!C19</f>
        <v>-2490</v>
      </c>
      <c r="F19" s="37"/>
      <c r="G19" s="37"/>
      <c r="H19" s="161"/>
    </row>
    <row r="20" spans="1:8" x14ac:dyDescent="0.2">
      <c r="A20" s="20" t="s">
        <v>156</v>
      </c>
      <c r="B20" s="93"/>
      <c r="C20" s="144">
        <f>'[1]F8.3 CF'!C20</f>
        <v>79531</v>
      </c>
      <c r="D20" s="117">
        <f>'[3]F8.3 CF'!C20</f>
        <v>64439</v>
      </c>
      <c r="F20" s="37"/>
      <c r="G20" s="37"/>
      <c r="H20" s="161"/>
    </row>
    <row r="21" spans="1:8" x14ac:dyDescent="0.2">
      <c r="A21" s="20" t="s">
        <v>142</v>
      </c>
      <c r="B21" s="93"/>
      <c r="C21" s="144">
        <f>'[1]F8.3 CF'!$C$25</f>
        <v>42069</v>
      </c>
      <c r="D21" s="117">
        <f>'[3]F8.3 CF'!C25</f>
        <v>90</v>
      </c>
      <c r="F21" s="37"/>
      <c r="G21" s="37"/>
      <c r="H21" s="161"/>
    </row>
    <row r="22" spans="1:8" x14ac:dyDescent="0.2">
      <c r="A22" s="20" t="s">
        <v>133</v>
      </c>
      <c r="B22" s="93"/>
      <c r="C22" s="144">
        <f>'[1]F8.3 CF'!$C$24</f>
        <v>4</v>
      </c>
      <c r="D22" s="117">
        <f>'[3]F8.3 CF'!C24</f>
        <v>2</v>
      </c>
      <c r="F22" s="37"/>
      <c r="G22" s="37"/>
      <c r="H22" s="161"/>
    </row>
    <row r="23" spans="1:8" ht="11.1" customHeight="1" x14ac:dyDescent="0.2">
      <c r="A23" s="22"/>
      <c r="B23" s="102"/>
      <c r="C23" s="124">
        <f>SUM(C13:C22)+C11</f>
        <v>421467</v>
      </c>
      <c r="D23" s="124">
        <f>SUM(D13:D22)+D11</f>
        <v>154819</v>
      </c>
      <c r="E23" s="37"/>
      <c r="F23" s="37"/>
      <c r="G23" s="37"/>
      <c r="H23" s="161"/>
    </row>
    <row r="24" spans="1:8" x14ac:dyDescent="0.2">
      <c r="A24" s="101" t="s">
        <v>61</v>
      </c>
      <c r="B24" s="102"/>
      <c r="C24" s="117"/>
      <c r="D24" s="117"/>
      <c r="F24" s="37"/>
      <c r="G24" s="37"/>
      <c r="H24" s="161"/>
    </row>
    <row r="25" spans="1:8" x14ac:dyDescent="0.2">
      <c r="A25" s="20" t="s">
        <v>7</v>
      </c>
      <c r="B25" s="93"/>
      <c r="C25" s="144">
        <f>'[1]F8.3 CF'!$C$28</f>
        <v>-681622</v>
      </c>
      <c r="D25" s="117">
        <f>'[3]F8.3 CF'!C28</f>
        <v>-307760</v>
      </c>
      <c r="F25" s="37"/>
      <c r="G25" s="37"/>
      <c r="H25" s="161"/>
    </row>
    <row r="26" spans="1:8" x14ac:dyDescent="0.2">
      <c r="A26" s="20" t="s">
        <v>116</v>
      </c>
      <c r="B26" s="93"/>
      <c r="C26" s="144">
        <f>'[1]F8.3 CF'!$C$38</f>
        <v>304207</v>
      </c>
      <c r="D26" s="117">
        <f>'[3]F8.3 CF'!C38</f>
        <v>-470868</v>
      </c>
      <c r="F26" s="37"/>
      <c r="G26" s="37"/>
      <c r="H26" s="161"/>
    </row>
    <row r="27" spans="1:8" x14ac:dyDescent="0.2">
      <c r="A27" s="20" t="s">
        <v>8</v>
      </c>
      <c r="B27" s="93"/>
      <c r="C27" s="144">
        <f>'[1]F8.3 CF'!$C$29</f>
        <v>12667</v>
      </c>
      <c r="D27" s="117">
        <f>'[3]F8.3 CF'!C29</f>
        <v>17401</v>
      </c>
      <c r="F27" s="37"/>
      <c r="G27" s="37"/>
      <c r="H27" s="161"/>
    </row>
    <row r="28" spans="1:8" x14ac:dyDescent="0.2">
      <c r="A28" s="20" t="s">
        <v>11</v>
      </c>
      <c r="B28" s="93"/>
      <c r="C28" s="144">
        <f>'[1]F8.3 CF'!$C$33</f>
        <v>-15819</v>
      </c>
      <c r="D28" s="117">
        <f>'[3]F8.3 CF'!$C$33</f>
        <v>-5999</v>
      </c>
      <c r="F28" s="37"/>
      <c r="G28" s="37"/>
      <c r="H28" s="161"/>
    </row>
    <row r="29" spans="1:8" x14ac:dyDescent="0.2">
      <c r="A29" s="20" t="s">
        <v>10</v>
      </c>
      <c r="B29" s="93"/>
      <c r="C29" s="144">
        <f>'[1]F8.3 CF'!$C$34</f>
        <v>23551</v>
      </c>
      <c r="D29" s="117">
        <f>'[3]F8.3 CF'!C34</f>
        <v>12879</v>
      </c>
      <c r="F29" s="37"/>
      <c r="G29" s="37"/>
      <c r="H29" s="161"/>
    </row>
    <row r="30" spans="1:8" x14ac:dyDescent="0.2">
      <c r="A30" s="20" t="s">
        <v>34</v>
      </c>
      <c r="B30" s="93"/>
      <c r="C30" s="144">
        <f>'[1]F8.3 CF'!$C$35</f>
        <v>-391655</v>
      </c>
      <c r="D30" s="117">
        <f>'[3]F8.3 CF'!C35</f>
        <v>-31821</v>
      </c>
      <c r="F30" s="37"/>
      <c r="G30" s="37"/>
      <c r="H30" s="161"/>
    </row>
    <row r="31" spans="1:8" x14ac:dyDescent="0.2">
      <c r="A31" s="20" t="s">
        <v>29</v>
      </c>
      <c r="B31" s="93"/>
      <c r="C31" s="144">
        <f>'[1]F8.3 CF'!$C$36</f>
        <v>-152720.02299999999</v>
      </c>
      <c r="D31" s="117">
        <f>'[3]F8.3 CF'!C36</f>
        <v>154604.05554999999</v>
      </c>
      <c r="F31" s="37"/>
      <c r="G31" s="37"/>
      <c r="H31" s="161"/>
    </row>
    <row r="32" spans="1:8" x14ac:dyDescent="0.2">
      <c r="A32" s="20" t="s">
        <v>28</v>
      </c>
      <c r="B32" s="93"/>
      <c r="C32" s="144">
        <f>'[1]F8.3 CF'!$C$39</f>
        <v>-10415</v>
      </c>
      <c r="D32" s="117">
        <f>'[3]F8.3 CF'!$C$39</f>
        <v>8527</v>
      </c>
      <c r="F32" s="37"/>
      <c r="G32" s="37"/>
      <c r="H32" s="161"/>
    </row>
    <row r="33" spans="1:8" x14ac:dyDescent="0.2">
      <c r="A33" s="20" t="s">
        <v>62</v>
      </c>
      <c r="B33" s="93"/>
      <c r="C33" s="144">
        <f>'[1]F8.3 CF'!$C$37</f>
        <v>335</v>
      </c>
      <c r="D33" s="117">
        <f>'[3]F8.3 CF'!$C$37</f>
        <v>8159</v>
      </c>
      <c r="F33" s="37"/>
      <c r="G33" s="37"/>
      <c r="H33" s="161"/>
    </row>
    <row r="34" spans="1:8" ht="20.399999999999999" x14ac:dyDescent="0.2">
      <c r="A34" s="19" t="s">
        <v>134</v>
      </c>
      <c r="B34" s="30"/>
      <c r="C34" s="124">
        <f>SUM(C25:C33)+C23</f>
        <v>-490004.02300000004</v>
      </c>
      <c r="D34" s="124">
        <f>SUM(D25:D33)+D23</f>
        <v>-460058.94445000007</v>
      </c>
      <c r="F34" s="37"/>
      <c r="G34" s="37"/>
      <c r="H34" s="161"/>
    </row>
    <row r="35" spans="1:8" x14ac:dyDescent="0.2">
      <c r="A35" s="22"/>
      <c r="B35" s="93"/>
      <c r="C35" s="117"/>
      <c r="D35" s="117"/>
      <c r="F35" s="37"/>
      <c r="G35" s="37"/>
      <c r="H35" s="161"/>
    </row>
    <row r="36" spans="1:8" x14ac:dyDescent="0.2">
      <c r="A36" s="20" t="s">
        <v>63</v>
      </c>
      <c r="B36" s="93"/>
      <c r="C36" s="144">
        <f>'[1]F8.3 CF'!$C$42</f>
        <v>-78742</v>
      </c>
      <c r="D36" s="117">
        <f>'[3]F8.3 CF'!$C$42</f>
        <v>-68030</v>
      </c>
      <c r="F36" s="37"/>
      <c r="G36" s="37"/>
      <c r="H36" s="161"/>
    </row>
    <row r="37" spans="1:8" x14ac:dyDescent="0.2">
      <c r="A37" s="22"/>
      <c r="B37" s="93"/>
      <c r="C37" s="118"/>
      <c r="D37" s="118"/>
      <c r="F37" s="37"/>
      <c r="G37" s="37"/>
      <c r="H37" s="161"/>
    </row>
    <row r="38" spans="1:8" ht="20.399999999999999" x14ac:dyDescent="0.2">
      <c r="A38" s="19" t="s">
        <v>135</v>
      </c>
      <c r="B38" s="30"/>
      <c r="C38" s="125">
        <f>SUM(C36:C36)+C34</f>
        <v>-568746.02300000004</v>
      </c>
      <c r="D38" s="125">
        <f>SUM(D36:D36)+D34</f>
        <v>-528088.94445000007</v>
      </c>
      <c r="F38" s="37"/>
      <c r="G38" s="37"/>
      <c r="H38" s="161"/>
    </row>
    <row r="39" spans="1:8" x14ac:dyDescent="0.2">
      <c r="C39" s="123"/>
      <c r="D39" s="123"/>
      <c r="F39" s="37"/>
      <c r="G39" s="37"/>
      <c r="H39" s="161"/>
    </row>
    <row r="40" spans="1:8" x14ac:dyDescent="0.2">
      <c r="A40" s="19" t="s">
        <v>91</v>
      </c>
      <c r="B40" s="34"/>
      <c r="C40" s="126"/>
      <c r="D40" s="126"/>
      <c r="F40" s="37"/>
      <c r="G40" s="37"/>
      <c r="H40" s="161"/>
    </row>
    <row r="41" spans="1:8" x14ac:dyDescent="0.2">
      <c r="A41" s="20" t="s">
        <v>92</v>
      </c>
      <c r="B41" s="93"/>
      <c r="C41" s="144">
        <f>'[1]F8.3 CF'!$C$49</f>
        <v>-6755</v>
      </c>
      <c r="D41" s="117">
        <f>'[3]F8.3 CF'!C49</f>
        <v>-2576</v>
      </c>
      <c r="F41" s="37"/>
      <c r="G41" s="37"/>
      <c r="H41" s="161"/>
    </row>
    <row r="42" spans="1:8" ht="20.399999999999999" x14ac:dyDescent="0.2">
      <c r="A42" s="20" t="s">
        <v>64</v>
      </c>
      <c r="B42" s="93"/>
      <c r="C42" s="144">
        <f>'[1]F8.3 CF'!$C$48</f>
        <v>-313476</v>
      </c>
      <c r="D42" s="117">
        <f>'[3]F8.3 CF'!$C$48</f>
        <v>-188636</v>
      </c>
      <c r="F42" s="37"/>
      <c r="G42" s="37"/>
      <c r="H42" s="161"/>
    </row>
    <row r="43" spans="1:8" x14ac:dyDescent="0.2">
      <c r="A43" s="20" t="s">
        <v>93</v>
      </c>
      <c r="B43" s="93"/>
      <c r="C43" s="144">
        <f>'[1]F8.3 CF'!$C$50</f>
        <v>-2577</v>
      </c>
      <c r="D43" s="117">
        <f>'[3]F8.3 CF'!$C$50</f>
        <v>-15466.457680719082</v>
      </c>
      <c r="F43" s="37"/>
      <c r="G43" s="37"/>
      <c r="H43" s="161"/>
    </row>
    <row r="44" spans="1:8" x14ac:dyDescent="0.2">
      <c r="A44" s="20" t="s">
        <v>65</v>
      </c>
      <c r="B44" s="93"/>
      <c r="C44" s="144">
        <f>'[1]F8.3 CF'!$C$51</f>
        <v>0</v>
      </c>
      <c r="D44" s="117">
        <f>'[3]F8.3 CF'!$C$51</f>
        <v>0</v>
      </c>
      <c r="F44" s="37"/>
      <c r="G44" s="37"/>
      <c r="H44" s="161"/>
    </row>
    <row r="45" spans="1:8" ht="14.1" customHeight="1" x14ac:dyDescent="0.2">
      <c r="A45" s="20" t="s">
        <v>66</v>
      </c>
      <c r="B45" s="93"/>
      <c r="C45" s="144">
        <f>'[1]F8.3 CF'!$C$58</f>
        <v>1296</v>
      </c>
      <c r="D45" s="117">
        <f>'[3]F8.3 CF'!$C$58</f>
        <v>870</v>
      </c>
      <c r="F45" s="37"/>
      <c r="G45" s="37"/>
      <c r="H45" s="161"/>
    </row>
    <row r="46" spans="1:8" ht="14.1" customHeight="1" x14ac:dyDescent="0.2">
      <c r="A46" s="20" t="s">
        <v>169</v>
      </c>
      <c r="B46" s="93"/>
      <c r="C46" s="144">
        <f>'[1]F8.3 CF'!$C$64</f>
        <v>0</v>
      </c>
      <c r="D46" s="117">
        <f>'[3]F8.3 CF'!$C$62</f>
        <v>-1924</v>
      </c>
      <c r="F46" s="37"/>
      <c r="G46" s="37"/>
      <c r="H46" s="161"/>
    </row>
    <row r="47" spans="1:8" x14ac:dyDescent="0.2">
      <c r="A47" s="19" t="s">
        <v>67</v>
      </c>
      <c r="B47" s="30"/>
      <c r="C47" s="124">
        <f>SUM(C41:C46)</f>
        <v>-321512</v>
      </c>
      <c r="D47" s="124">
        <f>SUM(D41:D46)</f>
        <v>-207732.45768071909</v>
      </c>
      <c r="F47" s="37"/>
      <c r="G47" s="37"/>
      <c r="H47" s="161"/>
    </row>
    <row r="48" spans="1:8" x14ac:dyDescent="0.2">
      <c r="A48" s="22"/>
      <c r="B48" s="93"/>
      <c r="C48" s="117"/>
      <c r="D48" s="117"/>
      <c r="F48" s="37"/>
      <c r="G48" s="37"/>
      <c r="H48" s="161"/>
    </row>
    <row r="49" spans="1:9" x14ac:dyDescent="0.2">
      <c r="A49" s="19" t="s">
        <v>94</v>
      </c>
      <c r="B49" s="30"/>
      <c r="C49" s="117"/>
      <c r="D49" s="117"/>
      <c r="F49" s="37"/>
      <c r="G49" s="37"/>
      <c r="H49" s="161"/>
    </row>
    <row r="50" spans="1:9" x14ac:dyDescent="0.2">
      <c r="A50" s="20" t="s">
        <v>85</v>
      </c>
      <c r="B50" s="30"/>
      <c r="C50" s="144">
        <f>'[1]F8.3 CF'!$C$70</f>
        <v>1345781.53517</v>
      </c>
      <c r="D50" s="117">
        <f>'[3]F8.3 CF'!$C$69</f>
        <v>269789.94445000001</v>
      </c>
      <c r="F50" s="37"/>
      <c r="G50" s="37"/>
      <c r="H50" s="161"/>
    </row>
    <row r="51" spans="1:9" x14ac:dyDescent="0.2">
      <c r="A51" s="20" t="s">
        <v>180</v>
      </c>
      <c r="B51" s="30"/>
      <c r="C51" s="144">
        <f>'[1]F8.3 CF'!$C$71</f>
        <v>-498318</v>
      </c>
      <c r="D51" s="117">
        <f>'[3]F8.3 CF'!$C$70</f>
        <v>270903</v>
      </c>
      <c r="F51" s="37"/>
      <c r="G51" s="37"/>
      <c r="H51" s="161"/>
    </row>
    <row r="52" spans="1:9" x14ac:dyDescent="0.2">
      <c r="A52" s="20" t="s">
        <v>137</v>
      </c>
      <c r="B52" s="30"/>
      <c r="C52" s="144">
        <f>'[1]F8.3 CF'!$C$74</f>
        <v>-76374</v>
      </c>
      <c r="D52" s="117">
        <f>'[3]F8.3 CF'!$C$73</f>
        <v>-23226</v>
      </c>
      <c r="F52" s="37"/>
      <c r="G52" s="37"/>
      <c r="H52" s="161"/>
    </row>
    <row r="53" spans="1:9" x14ac:dyDescent="0.2">
      <c r="A53" s="20" t="s">
        <v>136</v>
      </c>
      <c r="B53" s="93"/>
      <c r="C53" s="144">
        <f>'[1]F8.3 CF'!$C$77</f>
        <v>-7304</v>
      </c>
      <c r="D53" s="117">
        <f>'[3]F8.3 CF'!$C$76</f>
        <v>-7922</v>
      </c>
      <c r="F53" s="37"/>
      <c r="G53" s="37"/>
      <c r="H53" s="161"/>
    </row>
    <row r="54" spans="1:9" x14ac:dyDescent="0.2">
      <c r="A54" s="20" t="s">
        <v>68</v>
      </c>
      <c r="B54" s="93"/>
      <c r="C54" s="144">
        <f>'[1]F8.3 CF'!$C$76</f>
        <v>0</v>
      </c>
      <c r="D54" s="117">
        <f>'[3]F8.3 CF'!$C$75</f>
        <v>0</v>
      </c>
      <c r="F54" s="37"/>
      <c r="G54" s="37"/>
      <c r="H54" s="161"/>
    </row>
    <row r="55" spans="1:9" x14ac:dyDescent="0.2">
      <c r="A55" s="19" t="s">
        <v>122</v>
      </c>
      <c r="B55" s="30"/>
      <c r="C55" s="124">
        <f>SUM(C50:C54)</f>
        <v>763785.53517000005</v>
      </c>
      <c r="D55" s="124">
        <f>SUM(D50:D54)</f>
        <v>509544.94445000007</v>
      </c>
      <c r="F55" s="37"/>
      <c r="G55" s="37"/>
      <c r="H55" s="161"/>
    </row>
    <row r="56" spans="1:9" x14ac:dyDescent="0.2">
      <c r="A56" s="22"/>
      <c r="B56" s="93"/>
      <c r="C56" s="117"/>
      <c r="D56" s="117"/>
      <c r="F56" s="37"/>
      <c r="G56" s="11"/>
      <c r="H56" s="161"/>
      <c r="I56" s="145"/>
    </row>
    <row r="57" spans="1:9" ht="20.399999999999999" x14ac:dyDescent="0.2">
      <c r="A57" s="19" t="s">
        <v>138</v>
      </c>
      <c r="B57" s="30"/>
      <c r="C57" s="126">
        <f>'[1]F8.3 CF'!$C$90</f>
        <v>-126472</v>
      </c>
      <c r="D57" s="126">
        <f>'[3]F8.3 CF'!$C$89</f>
        <v>-226276</v>
      </c>
      <c r="F57" s="37"/>
      <c r="H57" s="161"/>
    </row>
    <row r="58" spans="1:9" x14ac:dyDescent="0.2">
      <c r="A58" s="20" t="s">
        <v>95</v>
      </c>
      <c r="B58" s="93"/>
      <c r="C58" s="117">
        <f>'[1]F8.3 CF'!$C$91</f>
        <v>377215</v>
      </c>
      <c r="D58" s="117">
        <f>'[3]F8.3 CF'!$C$90</f>
        <v>334887</v>
      </c>
      <c r="F58" s="37"/>
      <c r="H58" s="161"/>
    </row>
    <row r="59" spans="1:9" ht="10.8" thickBot="1" x14ac:dyDescent="0.25">
      <c r="A59" s="19" t="s">
        <v>181</v>
      </c>
      <c r="B59" s="93"/>
      <c r="C59" s="127">
        <f>SUM(C57:C58)</f>
        <v>250743</v>
      </c>
      <c r="D59" s="127">
        <f>SUM(D57:D58)</f>
        <v>108611</v>
      </c>
      <c r="F59" s="37"/>
      <c r="H59" s="161"/>
    </row>
    <row r="60" spans="1:9" s="11" customFormat="1" ht="10.8" thickTop="1" x14ac:dyDescent="0.2">
      <c r="B60" s="6"/>
      <c r="C60" s="123"/>
      <c r="D60" s="123"/>
      <c r="G60" s="6"/>
      <c r="H60" s="6"/>
      <c r="I60" s="123"/>
    </row>
    <row r="61" spans="1:9" x14ac:dyDescent="0.2">
      <c r="C61" s="123"/>
      <c r="D61" s="123"/>
    </row>
  </sheetData>
  <pageMargins left="0.7" right="0.7" top="0.75" bottom="0.75" header="0.3" footer="0.3"/>
  <pageSetup paperSize="9" fitToHeight="0" orientation="portrait" r:id="rId1"/>
  <headerFooter>
    <oddFooter>&amp;C_x000D_&amp;1#&amp;"Calibri"&amp;10&amp;K0000FF Uz Intern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J56"/>
  <sheetViews>
    <sheetView showGridLines="0" tabSelected="1" zoomScale="110" zoomScaleNormal="110" workbookViewId="0">
      <selection activeCell="C18" sqref="C18"/>
    </sheetView>
  </sheetViews>
  <sheetFormatPr defaultColWidth="8.6640625" defaultRowHeight="10.199999999999999" x14ac:dyDescent="0.2"/>
  <cols>
    <col min="1" max="1" width="43.21875" style="6" customWidth="1"/>
    <col min="2" max="2" width="13.44140625" style="1" bestFit="1" customWidth="1"/>
    <col min="3" max="3" width="13.33203125" style="1" customWidth="1"/>
    <col min="4" max="4" width="17.33203125" style="1" customWidth="1"/>
    <col min="5" max="5" width="19.33203125" style="1" customWidth="1"/>
    <col min="6" max="6" width="20.33203125" style="1" customWidth="1"/>
    <col min="7" max="7" width="18.44140625" style="1" customWidth="1"/>
    <col min="8" max="8" width="17.33203125" style="1" customWidth="1"/>
    <col min="9" max="9" width="15.5546875" style="37" customWidth="1"/>
    <col min="10" max="10" width="8.6640625" style="37"/>
    <col min="11" max="16384" width="8.6640625" style="6"/>
  </cols>
  <sheetData>
    <row r="1" spans="1:10" x14ac:dyDescent="0.2">
      <c r="A1" s="36" t="s">
        <v>40</v>
      </c>
    </row>
    <row r="2" spans="1:10" x14ac:dyDescent="0.2">
      <c r="A2" s="7" t="str">
        <f>'Sit. pozitiei financiare'!A2</f>
        <v>(Toate sumele sunt exprimate in MII RON, daca nu este indicat altfel)</v>
      </c>
    </row>
    <row r="4" spans="1:10" x14ac:dyDescent="0.2">
      <c r="B4" s="2" t="s">
        <v>69</v>
      </c>
    </row>
    <row r="5" spans="1:10" x14ac:dyDescent="0.2">
      <c r="B5" s="4" t="s">
        <v>172</v>
      </c>
    </row>
    <row r="6" spans="1:10" x14ac:dyDescent="0.2">
      <c r="B6" s="4"/>
    </row>
    <row r="7" spans="1:10" x14ac:dyDescent="0.2">
      <c r="A7" s="40" t="s">
        <v>120</v>
      </c>
      <c r="B7" s="5"/>
      <c r="C7" s="5"/>
      <c r="D7" s="5"/>
      <c r="E7" s="5"/>
      <c r="F7" s="5"/>
      <c r="G7" s="5"/>
      <c r="H7" s="5"/>
    </row>
    <row r="8" spans="1:10" x14ac:dyDescent="0.2">
      <c r="A8" s="40"/>
    </row>
    <row r="9" spans="1:10" ht="30.6" x14ac:dyDescent="0.2">
      <c r="A9" s="94" t="s">
        <v>171</v>
      </c>
      <c r="B9" s="59" t="s">
        <v>104</v>
      </c>
      <c r="C9" s="59" t="s">
        <v>70</v>
      </c>
      <c r="D9" s="59" t="s">
        <v>100</v>
      </c>
      <c r="E9" s="59" t="s">
        <v>71</v>
      </c>
      <c r="F9" s="59" t="s">
        <v>72</v>
      </c>
      <c r="G9" s="59" t="s">
        <v>96</v>
      </c>
      <c r="H9" s="59" t="s">
        <v>73</v>
      </c>
      <c r="I9" s="59" t="s">
        <v>74</v>
      </c>
    </row>
    <row r="10" spans="1:10" x14ac:dyDescent="0.2">
      <c r="A10" s="20" t="s">
        <v>75</v>
      </c>
      <c r="B10" s="48">
        <f>'[4]F94 IFRS8 for Word Note'!$B$5</f>
        <v>1613810</v>
      </c>
      <c r="C10" s="48">
        <f>'[4]F94 IFRS8 for Word Note'!$D$5</f>
        <v>604071</v>
      </c>
      <c r="D10" s="48">
        <f>'[4]F94 IFRS8 for Word Note'!$C$5</f>
        <v>403</v>
      </c>
      <c r="E10" s="48">
        <f>'[4]F94 IFRS8 for Word Note'!$E$5</f>
        <v>15673</v>
      </c>
      <c r="F10" s="60">
        <f t="shared" ref="F10:F11" si="0">SUM(B10:E10)</f>
        <v>2233957</v>
      </c>
      <c r="G10" s="111">
        <f>'[4]F94 IFRS8 for Word Note'!$G$5</f>
        <v>28</v>
      </c>
      <c r="H10" s="46">
        <f>'[4]F94 IFRS8 for Word Note'!$H$5</f>
        <v>0</v>
      </c>
      <c r="I10" s="60">
        <f>F10+H10+G10</f>
        <v>2233985</v>
      </c>
      <c r="J10" s="41"/>
    </row>
    <row r="11" spans="1:10" ht="10.8" thickBot="1" x14ac:dyDescent="0.25">
      <c r="A11" s="20" t="s">
        <v>76</v>
      </c>
      <c r="B11" s="76">
        <f>'[4]F94 IFRS8 for Word Note'!$B$6</f>
        <v>1059</v>
      </c>
      <c r="C11" s="76">
        <f>'[4]F94 IFRS8 for Word Note'!$D$6</f>
        <v>526521</v>
      </c>
      <c r="D11" s="76">
        <f>'[4]F94 IFRS8 for Word Note'!$C$6</f>
        <v>0</v>
      </c>
      <c r="E11" s="76">
        <f>'[4]F94 IFRS8 for Word Note'!$E$6</f>
        <v>2662</v>
      </c>
      <c r="F11" s="77">
        <f t="shared" si="0"/>
        <v>530242</v>
      </c>
      <c r="G11" s="148">
        <f>'[4]F94 IFRS8 for Word Note'!$G$6</f>
        <v>0</v>
      </c>
      <c r="H11" s="113">
        <f>'[4]F94 IFRS8 for Word Note'!$H$6</f>
        <v>-530242</v>
      </c>
      <c r="I11" s="77">
        <f t="shared" ref="I11" si="1">F11+H11+G11</f>
        <v>0</v>
      </c>
      <c r="J11" s="41"/>
    </row>
    <row r="12" spans="1:10" ht="10.8" thickBot="1" x14ac:dyDescent="0.25">
      <c r="A12" s="19" t="s">
        <v>77</v>
      </c>
      <c r="B12" s="103">
        <f>SUM(B10:B11)</f>
        <v>1614869</v>
      </c>
      <c r="C12" s="103">
        <f t="shared" ref="C12" si="2">SUM(C10:C11)</f>
        <v>1130592</v>
      </c>
      <c r="D12" s="103">
        <f t="shared" ref="D12" si="3">SUM(D10:D11)</f>
        <v>403</v>
      </c>
      <c r="E12" s="103">
        <f>SUM(E10:E11)</f>
        <v>18335</v>
      </c>
      <c r="F12" s="103">
        <f t="shared" ref="F12:F19" si="4">SUM(B12:E12)</f>
        <v>2764199</v>
      </c>
      <c r="G12" s="147">
        <f>SUM(G10:G11)</f>
        <v>28</v>
      </c>
      <c r="H12" s="103">
        <f t="shared" ref="H12" si="5">SUM(H10:H11)</f>
        <v>-530242</v>
      </c>
      <c r="I12" s="103">
        <f t="shared" ref="I12:I19" si="6">F12+H12+G12</f>
        <v>2233985</v>
      </c>
      <c r="J12" s="18"/>
    </row>
    <row r="13" spans="1:10" ht="10.8" thickBot="1" x14ac:dyDescent="0.25">
      <c r="A13" s="20" t="s">
        <v>42</v>
      </c>
      <c r="B13" s="61">
        <f>'[4]F94 IFRS8 for Word Note'!$B$8</f>
        <v>305140</v>
      </c>
      <c r="C13" s="61">
        <f>'[4]F94 IFRS8 for Word Note'!$D$8</f>
        <v>29733</v>
      </c>
      <c r="D13" s="63">
        <f>'[4]F94 IFRS8 for Word Note'!$C$8</f>
        <v>0</v>
      </c>
      <c r="E13" s="61">
        <f>'[4]F94 IFRS8 for Word Note'!$E$8</f>
        <v>5509</v>
      </c>
      <c r="F13" s="64">
        <f t="shared" si="4"/>
        <v>340382</v>
      </c>
      <c r="G13" s="61">
        <f>'[4]F94 IFRS8 for Word Note'!$G$8</f>
        <v>290</v>
      </c>
      <c r="H13" s="61">
        <f>'[4]F94 IFRS8 for Word Note'!$H$8</f>
        <v>-4919</v>
      </c>
      <c r="I13" s="64">
        <f t="shared" si="6"/>
        <v>335753</v>
      </c>
      <c r="J13" s="18"/>
    </row>
    <row r="14" spans="1:10" ht="21" thickBot="1" x14ac:dyDescent="0.25">
      <c r="A14" s="19" t="s">
        <v>97</v>
      </c>
      <c r="B14" s="103">
        <f>'[4]F94 IFRS8 for Word Note'!B10</f>
        <v>10691</v>
      </c>
      <c r="C14" s="103">
        <f>'[4]F94 IFRS8 for Word Note'!D10</f>
        <v>158464.67689999999</v>
      </c>
      <c r="D14" s="103">
        <f>'[4]F94 IFRS8 for Word Note'!C10</f>
        <v>-1039</v>
      </c>
      <c r="E14" s="103">
        <f>'[4]F94 IFRS8 for Word Note'!E10</f>
        <v>419</v>
      </c>
      <c r="F14" s="107">
        <f t="shared" si="4"/>
        <v>168535.67689999999</v>
      </c>
      <c r="G14" s="103">
        <f>'[4]F94 IFRS8 for Word Note'!G10</f>
        <v>1559</v>
      </c>
      <c r="H14" s="103">
        <f>'[4]F94 IFRS8 for Word Note'!H10</f>
        <v>-319</v>
      </c>
      <c r="I14" s="107">
        <f t="shared" si="6"/>
        <v>169775.67689999999</v>
      </c>
      <c r="J14" s="18"/>
    </row>
    <row r="15" spans="1:10" x14ac:dyDescent="0.2">
      <c r="A15" s="20" t="s">
        <v>89</v>
      </c>
      <c r="B15" s="48">
        <f>'[4]F94 IFRS8 for Word Note'!$B$11</f>
        <v>-45865</v>
      </c>
      <c r="C15" s="48">
        <f>'[4]F94 IFRS8 for Word Note'!$D$11</f>
        <v>-52668</v>
      </c>
      <c r="D15" s="49">
        <f>'[4]F94 IFRS8 for Word Note'!$C$11</f>
        <v>-187</v>
      </c>
      <c r="E15" s="48">
        <f>'[4]F94 IFRS8 for Word Note'!$E$11</f>
        <v>4033</v>
      </c>
      <c r="F15" s="60">
        <f t="shared" ref="F15" si="7">SUM(B15:E15)</f>
        <v>-94687</v>
      </c>
      <c r="G15" s="49">
        <f>'[4]F94 IFRS8 for Word Note'!$G$11</f>
        <v>15156</v>
      </c>
      <c r="H15" s="49">
        <f>'[4]F94 IFRS8 for Word Note'!$H$11</f>
        <v>0</v>
      </c>
      <c r="I15" s="60">
        <f t="shared" ref="I15" si="8">F15+H15+G15</f>
        <v>-79531</v>
      </c>
      <c r="J15" s="41"/>
    </row>
    <row r="16" spans="1:10" x14ac:dyDescent="0.2">
      <c r="A16" s="20" t="s">
        <v>45</v>
      </c>
      <c r="B16" s="48">
        <f>'[4]F94 IFRS8 for Word Note'!$B$12</f>
        <v>-5050</v>
      </c>
      <c r="C16" s="48">
        <f>'[4]F94 IFRS8 for Word Note'!$D$12</f>
        <v>-142562.30809999999</v>
      </c>
      <c r="D16" s="49">
        <f>'[4]F94 IFRS8 for Word Note'!$C$12</f>
        <v>-657</v>
      </c>
      <c r="E16" s="48">
        <f>'[4]F94 IFRS8 for Word Note'!$E$12</f>
        <v>-2625</v>
      </c>
      <c r="F16" s="60">
        <f t="shared" si="4"/>
        <v>-150894.30809999999</v>
      </c>
      <c r="G16" s="49">
        <f>'[4]F94 IFRS8 for Word Note'!$G$12</f>
        <v>-551</v>
      </c>
      <c r="H16" s="49">
        <f>'[4]F94 IFRS8 for Word Note'!$H$12</f>
        <v>0</v>
      </c>
      <c r="I16" s="60">
        <f t="shared" si="6"/>
        <v>-151445.30809999999</v>
      </c>
      <c r="J16" s="41"/>
    </row>
    <row r="17" spans="1:10" x14ac:dyDescent="0.2">
      <c r="A17" s="20" t="s">
        <v>105</v>
      </c>
      <c r="B17" s="48">
        <f>'[4]F94 IFRS8 for Word Note'!$B$17</f>
        <v>61606</v>
      </c>
      <c r="C17" s="48">
        <f>'[4]F94 IFRS8 for Word Note'!$D$17</f>
        <v>353694.98499999999</v>
      </c>
      <c r="D17" s="49">
        <f>'[4]F94 IFRS8 for Word Note'!$C$17</f>
        <v>-195</v>
      </c>
      <c r="E17" s="48">
        <f>'[4]F94 IFRS8 for Word Note'!$E$17</f>
        <v>-989</v>
      </c>
      <c r="F17" s="60">
        <f t="shared" si="4"/>
        <v>414116.98499999999</v>
      </c>
      <c r="G17" s="49">
        <f>'[4]F94 IFRS8 for Word Note'!$G$17</f>
        <v>-13046</v>
      </c>
      <c r="H17" s="49">
        <f>'[4]F94 IFRS8 for Word Note'!$H$17</f>
        <v>-319</v>
      </c>
      <c r="I17" s="60">
        <f t="shared" si="6"/>
        <v>400751.98499999999</v>
      </c>
      <c r="J17" s="41"/>
    </row>
    <row r="18" spans="1:10" ht="35.700000000000003" customHeight="1" x14ac:dyDescent="0.2">
      <c r="A18" s="20" t="s">
        <v>102</v>
      </c>
      <c r="B18" s="48">
        <f>'[4]F94 IFRS8 for Word Note'!$B$15</f>
        <v>-17922</v>
      </c>
      <c r="C18" s="48">
        <f>'[4]F94 IFRS8 for Word Note'!$D$15</f>
        <v>-3657</v>
      </c>
      <c r="D18" s="49">
        <f>'[4]F94 IFRS8 for Word Note'!$C$15</f>
        <v>0</v>
      </c>
      <c r="E18" s="48">
        <f>'[4]F94 IFRS8 for Word Note'!$E$15</f>
        <v>-16</v>
      </c>
      <c r="F18" s="60">
        <f t="shared" si="4"/>
        <v>-21595</v>
      </c>
      <c r="G18" s="49">
        <f>'[4]F94 IFRS8 for Word Note'!$G$15</f>
        <v>0</v>
      </c>
      <c r="H18" s="49">
        <f>'[4]F94 IFRS8 for Word Note'!$H$15</f>
        <v>0</v>
      </c>
      <c r="I18" s="60">
        <f t="shared" si="6"/>
        <v>-21595</v>
      </c>
      <c r="J18" s="41"/>
    </row>
    <row r="19" spans="1:10" x14ac:dyDescent="0.2">
      <c r="A19" s="19" t="s">
        <v>114</v>
      </c>
      <c r="B19" s="48">
        <f>'[4]F94 IFRS8 for Word Note'!$B$18</f>
        <v>5717</v>
      </c>
      <c r="C19" s="48">
        <f>'[4]F94 IFRS8 for Word Note'!$D$18</f>
        <v>115830.7969</v>
      </c>
      <c r="D19" s="49">
        <f>'[4]F94 IFRS8 for Word Note'!$C$18</f>
        <v>-1039</v>
      </c>
      <c r="E19" s="48">
        <f>'[4]F94 IFRS8 for Word Note'!$E$18</f>
        <v>1242</v>
      </c>
      <c r="F19" s="60">
        <f t="shared" si="4"/>
        <v>121750.7969</v>
      </c>
      <c r="G19" s="49">
        <f>'[4]F94 IFRS8 for Word Note'!$G$18</f>
        <v>6275</v>
      </c>
      <c r="H19" s="49">
        <f>'[4]F94 IFRS8 for Word Note'!$H$18</f>
        <v>-319</v>
      </c>
      <c r="I19" s="60">
        <f t="shared" si="6"/>
        <v>127706.7969</v>
      </c>
      <c r="J19" s="20"/>
    </row>
    <row r="20" spans="1:10" x14ac:dyDescent="0.2">
      <c r="A20" s="20" t="s">
        <v>28</v>
      </c>
      <c r="B20" s="48">
        <f>'[4]F94 IFRS8 for Word Note'!$B$19</f>
        <v>-26375</v>
      </c>
      <c r="C20" s="48">
        <f>'[4]F94 IFRS8 for Word Note'!$D$19</f>
        <v>-191596</v>
      </c>
      <c r="D20" s="49">
        <f>'[4]F94 IFRS8 for Word Note'!$C$19</f>
        <v>-10</v>
      </c>
      <c r="E20" s="48">
        <f>'[4]F94 IFRS8 for Word Note'!$E$19</f>
        <v>-8250</v>
      </c>
      <c r="F20" s="60">
        <f>SUM(B20:E20)</f>
        <v>-226231</v>
      </c>
      <c r="G20" s="49">
        <f>'[4]F94 IFRS8 for Word Note'!$G$19</f>
        <v>-8537</v>
      </c>
      <c r="H20" s="49">
        <f>'[4]F94 IFRS8 for Word Note'!$H$19</f>
        <v>0</v>
      </c>
      <c r="I20" s="60">
        <f>F20+H20+G20</f>
        <v>-234768</v>
      </c>
      <c r="J20" s="20"/>
    </row>
    <row r="21" spans="1:10" s="37" customFormat="1" ht="10.8" thickBot="1" x14ac:dyDescent="0.25">
      <c r="A21" s="20" t="s">
        <v>79</v>
      </c>
      <c r="B21" s="76">
        <f>'[4]F94 IFRS8 for Word Note'!$B$30</f>
        <v>6267</v>
      </c>
      <c r="C21" s="76">
        <f>'[4]F94 IFRS8 for Word Note'!$D$30</f>
        <v>235776</v>
      </c>
      <c r="D21" s="78">
        <f>'[4]F94 IFRS8 for Word Note'!$C$30</f>
        <v>715</v>
      </c>
      <c r="E21" s="76">
        <f>'[4]F94 IFRS8 for Word Note'!$E$30</f>
        <v>27</v>
      </c>
      <c r="F21" s="77">
        <f>SUM(B21:E21)</f>
        <v>242785</v>
      </c>
      <c r="G21" s="78">
        <f>'[4]F94 IFRS8 for Word Note'!$G$30</f>
        <v>259</v>
      </c>
      <c r="H21" s="78">
        <f>'[4]F94 IFRS8 for Word Note'!$H$30</f>
        <v>0</v>
      </c>
      <c r="I21" s="77">
        <f>F21+H21+G21</f>
        <v>243044</v>
      </c>
      <c r="J21" s="41"/>
    </row>
    <row r="22" spans="1:10" s="37" customFormat="1" x14ac:dyDescent="0.2">
      <c r="A22" s="19"/>
      <c r="B22" s="5"/>
      <c r="C22" s="5"/>
      <c r="D22" s="5"/>
      <c r="E22" s="5"/>
      <c r="F22" s="5"/>
      <c r="G22" s="5"/>
      <c r="H22" s="5"/>
      <c r="I22" s="5"/>
      <c r="J22" s="41"/>
    </row>
    <row r="23" spans="1:10" s="37" customFormat="1" ht="30.6" x14ac:dyDescent="0.2">
      <c r="A23" s="94" t="s">
        <v>170</v>
      </c>
      <c r="B23" s="59" t="s">
        <v>104</v>
      </c>
      <c r="C23" s="59" t="s">
        <v>70</v>
      </c>
      <c r="D23" s="59" t="s">
        <v>100</v>
      </c>
      <c r="E23" s="59" t="s">
        <v>71</v>
      </c>
      <c r="F23" s="59" t="s">
        <v>72</v>
      </c>
      <c r="G23" s="59" t="s">
        <v>96</v>
      </c>
      <c r="H23" s="59" t="s">
        <v>73</v>
      </c>
      <c r="I23" s="59" t="s">
        <v>74</v>
      </c>
      <c r="J23" s="41"/>
    </row>
    <row r="24" spans="1:10" s="37" customFormat="1" x14ac:dyDescent="0.2">
      <c r="A24" s="20" t="s">
        <v>75</v>
      </c>
      <c r="B24" s="48">
        <f>'[5]F94 IFRS8 for Word Note'!B5</f>
        <v>2017481</v>
      </c>
      <c r="C24" s="48">
        <f>'[5]F94 IFRS8 for Word Note'!D5</f>
        <v>471902</v>
      </c>
      <c r="D24" s="48">
        <f>'[5]F94 IFRS8 for Word Note'!C5</f>
        <v>1627</v>
      </c>
      <c r="E24" s="48">
        <f>'[5]F94 IFRS8 for Word Note'!E5</f>
        <v>3974</v>
      </c>
      <c r="F24" s="60">
        <f t="shared" ref="F24" si="9">SUM(B24:E24)</f>
        <v>2494984</v>
      </c>
      <c r="G24" s="48">
        <f>'[5]F94 IFRS8 for Word Note'!G5</f>
        <v>0</v>
      </c>
      <c r="H24" s="48">
        <f>'[5]F94 IFRS8 for Word Note'!H5</f>
        <v>0</v>
      </c>
      <c r="I24" s="60">
        <f>F24+H24+G24</f>
        <v>2494984</v>
      </c>
      <c r="J24" s="41"/>
    </row>
    <row r="25" spans="1:10" s="37" customFormat="1" ht="10.8" thickBot="1" x14ac:dyDescent="0.25">
      <c r="A25" s="20" t="s">
        <v>76</v>
      </c>
      <c r="B25" s="76">
        <f>'[5]F94 IFRS8 for Word Note'!B6</f>
        <v>21270</v>
      </c>
      <c r="C25" s="76">
        <f>'[5]F94 IFRS8 for Word Note'!D6</f>
        <v>385091</v>
      </c>
      <c r="D25" s="76">
        <f>'[5]F94 IFRS8 for Word Note'!C6</f>
        <v>701</v>
      </c>
      <c r="E25" s="76">
        <f>'[5]F94 IFRS8 for Word Note'!E6</f>
        <v>14813</v>
      </c>
      <c r="F25" s="77">
        <f>'[5]F94 IFRS8 for Word Note'!F6</f>
        <v>421875</v>
      </c>
      <c r="G25" s="76">
        <f>'[5]F94 IFRS8 for Word Note'!G6</f>
        <v>0</v>
      </c>
      <c r="H25" s="76">
        <f>'[5]F94 IFRS8 for Word Note'!H6</f>
        <v>-421875</v>
      </c>
      <c r="I25" s="77">
        <f t="shared" ref="I25" si="10">F25+H25+G25</f>
        <v>0</v>
      </c>
      <c r="J25" s="41"/>
    </row>
    <row r="26" spans="1:10" s="37" customFormat="1" ht="10.8" thickBot="1" x14ac:dyDescent="0.25">
      <c r="A26" s="19" t="s">
        <v>77</v>
      </c>
      <c r="B26" s="103">
        <f>SUM(B24:B25)</f>
        <v>2038751</v>
      </c>
      <c r="C26" s="103">
        <f t="shared" ref="C26:G26" si="11">SUM(C24:C25)</f>
        <v>856993</v>
      </c>
      <c r="D26" s="103">
        <f t="shared" si="11"/>
        <v>2328</v>
      </c>
      <c r="E26" s="103">
        <f t="shared" si="11"/>
        <v>18787</v>
      </c>
      <c r="F26" s="103">
        <f t="shared" ref="F26" si="12">SUM(B26:E26)</f>
        <v>2916859</v>
      </c>
      <c r="G26" s="103">
        <f t="shared" si="11"/>
        <v>0</v>
      </c>
      <c r="H26" s="103">
        <f t="shared" ref="H26" si="13">SUM(H24:H25)</f>
        <v>-421875</v>
      </c>
      <c r="I26" s="105">
        <f t="shared" ref="I26:I33" si="14">F26+H26+G26</f>
        <v>2494984</v>
      </c>
      <c r="J26" s="41"/>
    </row>
    <row r="27" spans="1:10" s="37" customFormat="1" x14ac:dyDescent="0.2">
      <c r="A27" s="20" t="s">
        <v>42</v>
      </c>
      <c r="B27" s="61">
        <f>'[5]F94 IFRS8 for Word Note'!B8</f>
        <v>987201</v>
      </c>
      <c r="C27" s="61">
        <f>'[5]F94 IFRS8 for Word Note'!D8</f>
        <v>34240</v>
      </c>
      <c r="D27" s="61">
        <f>'[5]F94 IFRS8 for Word Note'!C8</f>
        <v>0</v>
      </c>
      <c r="E27" s="61">
        <f>'[5]F94 IFRS8 for Word Note'!E8</f>
        <v>16681</v>
      </c>
      <c r="F27" s="64">
        <f t="shared" ref="F27:F28" si="15">SUM(B27:E27)</f>
        <v>1038122</v>
      </c>
      <c r="G27" s="61">
        <f>'[5]F94 IFRS8 for Word Note'!G8</f>
        <v>300</v>
      </c>
      <c r="H27" s="61">
        <f>'[5]F94 IFRS8 for Word Note'!H8</f>
        <v>-21904</v>
      </c>
      <c r="I27" s="64">
        <f>F27+H27+G27</f>
        <v>1016518</v>
      </c>
      <c r="J27" s="41"/>
    </row>
    <row r="28" spans="1:10" s="164" customFormat="1" ht="10.8" thickBot="1" x14ac:dyDescent="0.25">
      <c r="A28" s="162" t="s">
        <v>157</v>
      </c>
      <c r="B28" s="103">
        <f>'[5]F94 IFRS8 for Word Note'!B9</f>
        <v>0</v>
      </c>
      <c r="C28" s="76">
        <f>'[5]F94 IFRS8 for Word Note'!D9</f>
        <v>0</v>
      </c>
      <c r="D28" s="103">
        <f>'[5]F94 IFRS8 for Word Note'!C9</f>
        <v>0</v>
      </c>
      <c r="E28" s="103">
        <f>'[5]F94 IFRS8 for Word Note'!E9</f>
        <v>0</v>
      </c>
      <c r="F28" s="103">
        <f t="shared" si="15"/>
        <v>0</v>
      </c>
      <c r="G28" s="76">
        <f>'[5]F94 IFRS8 for Word Note'!G9</f>
        <v>0</v>
      </c>
      <c r="H28" s="76">
        <f>'[5]F94 IFRS8 for Word Note'!H9</f>
        <v>0</v>
      </c>
      <c r="I28" s="103">
        <f>F28+H28+G28</f>
        <v>0</v>
      </c>
      <c r="J28" s="163"/>
    </row>
    <row r="29" spans="1:10" s="37" customFormat="1" ht="21" thickBot="1" x14ac:dyDescent="0.25">
      <c r="A29" s="19" t="s">
        <v>97</v>
      </c>
      <c r="B29" s="106">
        <f>'[5]F94 IFRS8 for Word Note'!B10</f>
        <v>32050</v>
      </c>
      <c r="C29" s="106">
        <f>'[5]F94 IFRS8 for Word Note'!D10</f>
        <v>-76419</v>
      </c>
      <c r="D29" s="106">
        <f>'[5]F94 IFRS8 for Word Note'!C10</f>
        <v>-178</v>
      </c>
      <c r="E29" s="106">
        <f>'[5]F94 IFRS8 for Word Note'!E10</f>
        <v>-156</v>
      </c>
      <c r="F29" s="106">
        <f t="shared" ref="F29" si="16">SUM(B29:E29)</f>
        <v>-44703</v>
      </c>
      <c r="G29" s="106">
        <f>'[5]F94 IFRS8 for Word Note'!G10</f>
        <v>3447</v>
      </c>
      <c r="H29" s="106">
        <f>'[5]F94 IFRS8 for Word Note'!H10</f>
        <v>-1696</v>
      </c>
      <c r="I29" s="106">
        <f>F29+H29+G29</f>
        <v>-42952</v>
      </c>
      <c r="J29" s="41"/>
    </row>
    <row r="30" spans="1:10" s="37" customFormat="1" x14ac:dyDescent="0.2">
      <c r="A30" s="20" t="s">
        <v>89</v>
      </c>
      <c r="B30" s="61">
        <f>'[5]F94 IFRS8 for Word Note'!B11</f>
        <v>-34586</v>
      </c>
      <c r="C30" s="61">
        <f>'[5]F94 IFRS8 for Word Note'!D11</f>
        <v>-46817</v>
      </c>
      <c r="D30" s="61">
        <f>'[5]F94 IFRS8 for Word Note'!C11</f>
        <v>-1054</v>
      </c>
      <c r="E30" s="61">
        <f>'[5]F94 IFRS8 for Word Note'!E11</f>
        <v>3252</v>
      </c>
      <c r="F30" s="64">
        <f t="shared" ref="F30:F32" si="17">SUM(B30:E30)</f>
        <v>-79205</v>
      </c>
      <c r="G30" s="61">
        <f>'[5]F94 IFRS8 for Word Note'!G11</f>
        <v>14766</v>
      </c>
      <c r="H30" s="61">
        <f>'[5]F94 IFRS8 for Word Note'!H11</f>
        <v>0</v>
      </c>
      <c r="I30" s="64">
        <f t="shared" ref="I30:I32" si="18">F30+H30+G30</f>
        <v>-64439</v>
      </c>
      <c r="J30" s="41"/>
    </row>
    <row r="31" spans="1:10" s="37" customFormat="1" x14ac:dyDescent="0.2">
      <c r="A31" s="20" t="s">
        <v>45</v>
      </c>
      <c r="B31" s="48">
        <f>'[5]F94 IFRS8 for Word Note'!B12</f>
        <v>-3689</v>
      </c>
      <c r="C31" s="48">
        <f>'[5]F94 IFRS8 for Word Note'!D12</f>
        <v>-120115</v>
      </c>
      <c r="D31" s="48">
        <f>'[5]F94 IFRS8 for Word Note'!C12</f>
        <v>-648</v>
      </c>
      <c r="E31" s="48">
        <f>'[5]F94 IFRS8 for Word Note'!E12</f>
        <v>-2419</v>
      </c>
      <c r="F31" s="108">
        <f t="shared" si="17"/>
        <v>-126871</v>
      </c>
      <c r="G31" s="48">
        <f>'[5]F94 IFRS8 for Word Note'!G12</f>
        <v>-347</v>
      </c>
      <c r="H31" s="48">
        <f>'[5]F94 IFRS8 for Word Note'!H12</f>
        <v>0</v>
      </c>
      <c r="I31" s="108">
        <f t="shared" si="18"/>
        <v>-127218</v>
      </c>
      <c r="J31" s="41"/>
    </row>
    <row r="32" spans="1:10" s="37" customFormat="1" x14ac:dyDescent="0.2">
      <c r="A32" s="20" t="s">
        <v>105</v>
      </c>
      <c r="B32" s="48">
        <f>'[5]F94 IFRS8 for Word Note'!B17</f>
        <v>70325</v>
      </c>
      <c r="C32" s="48">
        <f>'[5]F94 IFRS8 for Word Note'!D17</f>
        <v>90513</v>
      </c>
      <c r="D32" s="48">
        <f>'[5]F94 IFRS8 for Word Note'!C17</f>
        <v>1524</v>
      </c>
      <c r="E32" s="48">
        <f>'[5]F94 IFRS8 for Word Note'!E17</f>
        <v>-989</v>
      </c>
      <c r="F32" s="108">
        <f t="shared" si="17"/>
        <v>161373</v>
      </c>
      <c r="G32" s="48">
        <f>'[5]F94 IFRS8 for Word Note'!G17</f>
        <v>-10972</v>
      </c>
      <c r="H32" s="48">
        <f>'[5]F94 IFRS8 for Word Note'!H17</f>
        <v>-1696</v>
      </c>
      <c r="I32" s="108">
        <f t="shared" si="18"/>
        <v>148705</v>
      </c>
      <c r="J32" s="41"/>
    </row>
    <row r="33" spans="1:10" s="37" customFormat="1" ht="34.950000000000003" customHeight="1" x14ac:dyDescent="0.2">
      <c r="A33" s="20" t="s">
        <v>102</v>
      </c>
      <c r="B33" s="48">
        <f>'[5]F94 IFRS8 for Word Note'!B15</f>
        <v>-6489</v>
      </c>
      <c r="C33" s="48">
        <f>'[5]F94 IFRS8 for Word Note'!D15</f>
        <v>-2119</v>
      </c>
      <c r="D33" s="48">
        <f>'[5]F94 IFRS8 for Word Note'!C15</f>
        <v>0</v>
      </c>
      <c r="E33" s="48">
        <f>'[5]F94 IFRS8 for Word Note'!E15</f>
        <v>5</v>
      </c>
      <c r="F33" s="108">
        <f t="shared" ref="F33" si="19">SUM(B33:E33)</f>
        <v>-8603</v>
      </c>
      <c r="G33" s="48">
        <f>'[5]F94 IFRS8 for Word Note'!G15</f>
        <v>1</v>
      </c>
      <c r="H33" s="48">
        <f>'[5]F94 IFRS8 for Word Note'!H15</f>
        <v>0</v>
      </c>
      <c r="I33" s="108">
        <f t="shared" si="14"/>
        <v>-8602</v>
      </c>
      <c r="J33" s="41"/>
    </row>
    <row r="34" spans="1:10" s="37" customFormat="1" x14ac:dyDescent="0.2">
      <c r="A34" s="20" t="s">
        <v>114</v>
      </c>
      <c r="B34" s="45">
        <f>'[5]F94 IFRS8 for Word Note'!B18</f>
        <v>24045</v>
      </c>
      <c r="C34" s="45">
        <f>'[5]F94 IFRS8 for Word Note'!D18</f>
        <v>-69452.160000000003</v>
      </c>
      <c r="D34" s="45">
        <f>'[5]F94 IFRS8 for Word Note'!C18</f>
        <v>539</v>
      </c>
      <c r="E34" s="45">
        <f>'[5]F94 IFRS8 for Word Note'!E18</f>
        <v>75</v>
      </c>
      <c r="F34" s="108">
        <f t="shared" ref="F34" si="20">SUM(B34:E34)</f>
        <v>-44793.16</v>
      </c>
      <c r="G34" s="45">
        <f>'[5]F94 IFRS8 for Word Note'!G18</f>
        <v>3447</v>
      </c>
      <c r="H34" s="108">
        <f>'[5]F94 IFRS8 for Word Note'!H18</f>
        <v>-1696</v>
      </c>
      <c r="I34" s="108">
        <f t="shared" ref="I34" si="21">F34+H34+G34</f>
        <v>-43042.16</v>
      </c>
      <c r="J34" s="41"/>
    </row>
    <row r="35" spans="1:10" s="37" customFormat="1" x14ac:dyDescent="0.2">
      <c r="A35" s="20" t="s">
        <v>28</v>
      </c>
      <c r="B35" s="109">
        <f>'[5]F94 IFRS8 for Word Note'!B19</f>
        <v>-25159</v>
      </c>
      <c r="C35" s="109">
        <f>'[5]F94 IFRS8 for Word Note'!D19</f>
        <v>-167716</v>
      </c>
      <c r="D35" s="109">
        <f>'[5]F94 IFRS8 for Word Note'!C19</f>
        <v>-65</v>
      </c>
      <c r="E35" s="109">
        <f>'[5]F94 IFRS8 for Word Note'!E19</f>
        <v>-7009</v>
      </c>
      <c r="F35" s="64">
        <f t="shared" ref="F35" si="22">SUM(B35:E35)</f>
        <v>-199949</v>
      </c>
      <c r="G35" s="109">
        <f>'[5]F94 IFRS8 for Word Note'!G19</f>
        <v>-6894</v>
      </c>
      <c r="H35" s="61">
        <f>'[5]F94 IFRS8 for Word Note'!H19</f>
        <v>0</v>
      </c>
      <c r="I35" s="64">
        <f t="shared" ref="I35" si="23">F35+H35+G35</f>
        <v>-206843</v>
      </c>
      <c r="J35" s="41"/>
    </row>
    <row r="36" spans="1:10" s="37" customFormat="1" ht="10.8" thickBot="1" x14ac:dyDescent="0.25">
      <c r="A36" s="20" t="s">
        <v>79</v>
      </c>
      <c r="B36" s="112">
        <f>'[5]F94 IFRS8 for Word Note'!B30</f>
        <v>755</v>
      </c>
      <c r="C36" s="112">
        <f>'[5]F94 IFRS8 for Word Note'!D30</f>
        <v>176431</v>
      </c>
      <c r="D36" s="112">
        <f>'[5]F94 IFRS8 for Word Note'!C30</f>
        <v>0</v>
      </c>
      <c r="E36" s="112">
        <f>'[5]F94 IFRS8 for Word Note'!E30</f>
        <v>9</v>
      </c>
      <c r="F36" s="103">
        <f t="shared" ref="F36" si="24">SUM(B36:E36)</f>
        <v>177195</v>
      </c>
      <c r="G36" s="112">
        <f>'[5]F94 IFRS8 for Word Note'!G30</f>
        <v>69</v>
      </c>
      <c r="H36" s="76">
        <f>'[5]F94 IFRS8 for Word Note'!H30</f>
        <v>0</v>
      </c>
      <c r="I36" s="103">
        <f t="shared" ref="I36" si="25">F36+H36+G36</f>
        <v>177264</v>
      </c>
      <c r="J36" s="41"/>
    </row>
    <row r="37" spans="1:10" s="37" customFormat="1" x14ac:dyDescent="0.2">
      <c r="A37" s="19"/>
      <c r="B37" s="5"/>
      <c r="C37" s="5"/>
      <c r="D37" s="5"/>
      <c r="E37" s="5"/>
      <c r="F37" s="5"/>
      <c r="G37" s="5"/>
      <c r="H37" s="5"/>
      <c r="I37" s="5"/>
      <c r="J37" s="41"/>
    </row>
    <row r="38" spans="1:10" s="37" customFormat="1" ht="30.6" x14ac:dyDescent="0.2">
      <c r="A38" s="94" t="s">
        <v>173</v>
      </c>
      <c r="B38" s="59" t="s">
        <v>104</v>
      </c>
      <c r="C38" s="59" t="s">
        <v>70</v>
      </c>
      <c r="D38" s="59" t="s">
        <v>100</v>
      </c>
      <c r="E38" s="59" t="s">
        <v>71</v>
      </c>
      <c r="F38" s="59" t="s">
        <v>72</v>
      </c>
      <c r="G38" s="59" t="s">
        <v>96</v>
      </c>
      <c r="H38" s="59" t="s">
        <v>73</v>
      </c>
      <c r="I38" s="59" t="s">
        <v>74</v>
      </c>
      <c r="J38" s="41"/>
    </row>
    <row r="39" spans="1:10" s="37" customFormat="1" ht="10.8" thickBot="1" x14ac:dyDescent="0.25">
      <c r="A39" s="19" t="s">
        <v>80</v>
      </c>
      <c r="B39" s="103">
        <f>'[4]F94 IFRS8 for Word Note'!$B$20</f>
        <v>6088693</v>
      </c>
      <c r="C39" s="103">
        <f>'[4]F94 IFRS8 for Word Note'!$D$20</f>
        <v>9998025.6768999994</v>
      </c>
      <c r="D39" s="103">
        <f>'[4]F94 IFRS8 for Word Note'!$C$20</f>
        <v>92979</v>
      </c>
      <c r="E39" s="103">
        <f>'[4]F94 IFRS8 for Word Note'!$E$20</f>
        <v>472180</v>
      </c>
      <c r="F39" s="105">
        <f t="shared" ref="F39:F45" si="26">SUM(B39:E39)</f>
        <v>16651877.676899999</v>
      </c>
      <c r="G39" s="103">
        <f>'[4]F94 IFRS8 for Word Note'!$G$20</f>
        <v>125124</v>
      </c>
      <c r="H39" s="103">
        <f>'[4]F94 IFRS8 for Word Note'!$H$20</f>
        <v>-3791100</v>
      </c>
      <c r="I39" s="105">
        <f t="shared" ref="I39:I45" si="27">F39+H39+G39</f>
        <v>12985901.676899999</v>
      </c>
      <c r="J39" s="41"/>
    </row>
    <row r="40" spans="1:10" s="37" customFormat="1" x14ac:dyDescent="0.2">
      <c r="A40" s="20" t="s">
        <v>81</v>
      </c>
      <c r="B40" s="48">
        <f>'[4]F94 IFRS8 for Word Note'!$B$21</f>
        <v>3475609</v>
      </c>
      <c r="C40" s="48">
        <f>'[4]F94 IFRS8 for Word Note'!$D$21</f>
        <v>2010731</v>
      </c>
      <c r="D40" s="48">
        <f>'[4]F94 IFRS8 for Word Note'!$C$21</f>
        <v>1683</v>
      </c>
      <c r="E40" s="48">
        <f>'[4]F94 IFRS8 for Word Note'!$E$21</f>
        <v>103065</v>
      </c>
      <c r="F40" s="108">
        <f>SUM(B40:E40)</f>
        <v>5591088</v>
      </c>
      <c r="G40" s="48">
        <f>'[4]F94 IFRS8 for Word Note'!$G$21</f>
        <v>1053</v>
      </c>
      <c r="H40" s="48">
        <f>'[4]F94 IFRS8 for Word Note'!$H$21</f>
        <v>-2449239</v>
      </c>
      <c r="I40" s="108">
        <f t="shared" si="27"/>
        <v>3142902</v>
      </c>
      <c r="J40" s="41"/>
    </row>
    <row r="41" spans="1:10" s="37" customFormat="1" x14ac:dyDescent="0.2">
      <c r="A41" s="20" t="s">
        <v>9</v>
      </c>
      <c r="B41" s="48">
        <f>'[4]F94 IFRS8 for Word Note'!$B$22</f>
        <v>48524</v>
      </c>
      <c r="C41" s="48">
        <f>'[4]F94 IFRS8 for Word Note'!$D$22</f>
        <v>190514</v>
      </c>
      <c r="D41" s="48">
        <f>'[4]F94 IFRS8 for Word Note'!$C$22</f>
        <v>1372</v>
      </c>
      <c r="E41" s="48">
        <f>'[4]F94 IFRS8 for Word Note'!$E$22</f>
        <v>4971</v>
      </c>
      <c r="F41" s="108">
        <f>SUM(B41:E41)</f>
        <v>245381</v>
      </c>
      <c r="G41" s="48">
        <f>'[4]F94 IFRS8 for Word Note'!$G$22</f>
        <v>5362</v>
      </c>
      <c r="H41" s="48">
        <f>'[4]F94 IFRS8 for Word Note'!$H$22</f>
        <v>0</v>
      </c>
      <c r="I41" s="108">
        <f t="shared" si="27"/>
        <v>250743</v>
      </c>
      <c r="J41" s="41"/>
    </row>
    <row r="42" spans="1:10" s="37" customFormat="1" ht="23.1" customHeight="1" x14ac:dyDescent="0.2">
      <c r="A42" s="20" t="s">
        <v>82</v>
      </c>
      <c r="B42" s="48">
        <f>'[4]F94 IFRS8 for Word Note'!$B$26</f>
        <v>3161624</v>
      </c>
      <c r="C42" s="48">
        <f>'[4]F94 IFRS8 for Word Note'!$D$26</f>
        <v>1289693</v>
      </c>
      <c r="D42" s="48">
        <f>'[4]F94 IFRS8 for Word Note'!$C$26</f>
        <v>1509</v>
      </c>
      <c r="E42" s="48">
        <f>'[4]F94 IFRS8 for Word Note'!$E$26</f>
        <v>35225</v>
      </c>
      <c r="F42" s="108">
        <f>SUM(B42:E42)</f>
        <v>4488051</v>
      </c>
      <c r="G42" s="48">
        <f>'[4]F94 IFRS8 for Word Note'!$G$26</f>
        <v>64512</v>
      </c>
      <c r="H42" s="48">
        <f>'[4]F94 IFRS8 for Word Note'!$H$26</f>
        <v>-2440456</v>
      </c>
      <c r="I42" s="108">
        <f t="shared" si="27"/>
        <v>2112107</v>
      </c>
      <c r="J42" s="41"/>
    </row>
    <row r="43" spans="1:10" s="37" customFormat="1" x14ac:dyDescent="0.2">
      <c r="A43" s="20" t="s">
        <v>33</v>
      </c>
      <c r="B43" s="48">
        <f>'[4]F94 IFRS8 for Word Note'!$B$27</f>
        <v>1899310</v>
      </c>
      <c r="C43" s="48">
        <f>'[4]F94 IFRS8 for Word Note'!$D$27</f>
        <v>100278</v>
      </c>
      <c r="D43" s="48">
        <f>'[4]F94 IFRS8 for Word Note'!$C$27</f>
        <v>0</v>
      </c>
      <c r="E43" s="48">
        <f>'[4]F94 IFRS8 for Word Note'!$E$27</f>
        <v>0</v>
      </c>
      <c r="F43" s="108">
        <f>SUM(B43:E43)</f>
        <v>1999588</v>
      </c>
      <c r="G43" s="48">
        <f>'[4]F94 IFRS8 for Word Note'!$G$27</f>
        <v>358353</v>
      </c>
      <c r="H43" s="48">
        <f>'[4]F94 IFRS8 for Word Note'!$H$27</f>
        <v>0</v>
      </c>
      <c r="I43" s="108">
        <f t="shared" si="27"/>
        <v>2357941</v>
      </c>
      <c r="J43" s="41"/>
    </row>
    <row r="44" spans="1:10" s="37" customFormat="1" x14ac:dyDescent="0.2">
      <c r="A44" s="20" t="s">
        <v>98</v>
      </c>
      <c r="B44" s="48">
        <f>'[4]F94 IFRS8 for Word Note'!$B$28</f>
        <v>8010</v>
      </c>
      <c r="C44" s="48">
        <f>'[4]F94 IFRS8 for Word Note'!$D$28</f>
        <v>19468</v>
      </c>
      <c r="D44" s="48">
        <f>'[4]F94 IFRS8 for Word Note'!$C$28</f>
        <v>27746</v>
      </c>
      <c r="E44" s="48">
        <f>'[4]F94 IFRS8 for Word Note'!$E$28</f>
        <v>1011</v>
      </c>
      <c r="F44" s="108">
        <f t="shared" si="26"/>
        <v>56235</v>
      </c>
      <c r="G44" s="48">
        <f>'[4]F94 IFRS8 for Word Note'!$G$28</f>
        <v>1980</v>
      </c>
      <c r="H44" s="48">
        <f>'[4]F94 IFRS8 for Word Note'!$H$28</f>
        <v>0</v>
      </c>
      <c r="I44" s="108">
        <f t="shared" si="27"/>
        <v>58215</v>
      </c>
      <c r="J44" s="41"/>
    </row>
    <row r="45" spans="1:10" s="37" customFormat="1" x14ac:dyDescent="0.2">
      <c r="A45" s="20" t="s">
        <v>101</v>
      </c>
      <c r="B45" s="110">
        <f>'[4]F94 IFRS8 for Word Note'!$B$29</f>
        <v>200000</v>
      </c>
      <c r="C45" s="110">
        <f>'[4]F94 IFRS8 for Word Note'!$D$29</f>
        <v>2172447</v>
      </c>
      <c r="D45" s="110">
        <f>'[4]F94 IFRS8 for Word Note'!$C$29</f>
        <v>0</v>
      </c>
      <c r="E45" s="110">
        <f>'[4]F94 IFRS8 for Word Note'!$E$29</f>
        <v>0</v>
      </c>
      <c r="F45" s="104">
        <f t="shared" si="26"/>
        <v>2372447</v>
      </c>
      <c r="G45" s="110">
        <f>'[4]F94 IFRS8 for Word Note'!$G$29</f>
        <v>216736</v>
      </c>
      <c r="H45" s="110">
        <f>'[4]F94 IFRS8 for Word Note'!$H$29</f>
        <v>0</v>
      </c>
      <c r="I45" s="104">
        <f t="shared" si="27"/>
        <v>2589183</v>
      </c>
      <c r="J45" s="41"/>
    </row>
    <row r="46" spans="1:10" s="37" customFormat="1" x14ac:dyDescent="0.2">
      <c r="A46" s="20"/>
      <c r="B46" s="61"/>
      <c r="C46" s="61"/>
      <c r="D46" s="61"/>
      <c r="E46" s="61"/>
      <c r="F46" s="61"/>
      <c r="G46" s="64"/>
      <c r="H46" s="64"/>
      <c r="I46" s="149"/>
      <c r="J46" s="41"/>
    </row>
    <row r="47" spans="1:10" s="37" customFormat="1" x14ac:dyDescent="0.2">
      <c r="A47" s="94" t="s">
        <v>174</v>
      </c>
      <c r="B47" s="150"/>
      <c r="C47" s="150"/>
      <c r="D47" s="150"/>
      <c r="E47" s="150"/>
      <c r="F47" s="150"/>
      <c r="G47" s="150"/>
      <c r="H47" s="150"/>
      <c r="I47" s="150"/>
      <c r="J47" s="41"/>
    </row>
    <row r="48" spans="1:10" s="37" customFormat="1" ht="10.8" thickBot="1" x14ac:dyDescent="0.25">
      <c r="A48" s="19" t="s">
        <v>80</v>
      </c>
      <c r="B48" s="105">
        <f>'[6]F94 IFRS8 for Word Note'!B19</f>
        <v>5703052</v>
      </c>
      <c r="C48" s="105">
        <f>'[6]F94 IFRS8 for Word Note'!D19</f>
        <v>9619007</v>
      </c>
      <c r="D48" s="105">
        <f>'[6]F94 IFRS8 for Word Note'!C19</f>
        <v>187691</v>
      </c>
      <c r="E48" s="105">
        <f>'[6]F94 IFRS8 for Word Note'!E19</f>
        <v>481669</v>
      </c>
      <c r="F48" s="105">
        <f t="shared" ref="F48" si="28">SUM(B48:E48)</f>
        <v>15991419</v>
      </c>
      <c r="G48" s="105">
        <f>'[6]F94 IFRS8 for Word Note'!G19</f>
        <v>125943</v>
      </c>
      <c r="H48" s="105">
        <f>'[6]F94 IFRS8 for Word Note'!H19</f>
        <v>-3345465</v>
      </c>
      <c r="I48" s="105">
        <f t="shared" ref="I48" si="29">F48+H48+G48</f>
        <v>12771897</v>
      </c>
      <c r="J48" s="41"/>
    </row>
    <row r="49" spans="1:10" s="37" customFormat="1" x14ac:dyDescent="0.2">
      <c r="A49" s="20" t="s">
        <v>81</v>
      </c>
      <c r="B49" s="48">
        <f>'[6]F94 IFRS8 for Word Note'!B20</f>
        <v>2662875</v>
      </c>
      <c r="C49" s="48">
        <f>'[6]F94 IFRS8 for Word Note'!D20</f>
        <v>1784184</v>
      </c>
      <c r="D49" s="48">
        <f>'[6]F94 IFRS8 for Word Note'!C20</f>
        <v>8999</v>
      </c>
      <c r="E49" s="48">
        <f>'[6]F94 IFRS8 for Word Note'!E20</f>
        <v>109668</v>
      </c>
      <c r="F49" s="108">
        <f t="shared" ref="F49" si="30">SUM(B49:E49)</f>
        <v>4565726</v>
      </c>
      <c r="G49" s="48">
        <f>'[6]F94 IFRS8 for Word Note'!G20</f>
        <v>3055</v>
      </c>
      <c r="H49" s="48">
        <f>'[6]F94 IFRS8 for Word Note'!H20</f>
        <v>-1934507</v>
      </c>
      <c r="I49" s="108">
        <f t="shared" ref="I49" si="31">F49+H49+G49</f>
        <v>2634274</v>
      </c>
      <c r="J49" s="41"/>
    </row>
    <row r="50" spans="1:10" s="37" customFormat="1" x14ac:dyDescent="0.2">
      <c r="A50" s="20" t="s">
        <v>9</v>
      </c>
      <c r="B50" s="48">
        <f>'[6]F94 IFRS8 for Word Note'!B22</f>
        <v>184140</v>
      </c>
      <c r="C50" s="48">
        <f>'[6]F94 IFRS8 for Word Note'!D22</f>
        <v>166103</v>
      </c>
      <c r="D50" s="48">
        <f>'[6]F94 IFRS8 for Word Note'!C22</f>
        <v>19299</v>
      </c>
      <c r="E50" s="48">
        <f>'[6]F94 IFRS8 for Word Note'!E22</f>
        <v>3898</v>
      </c>
      <c r="F50" s="108">
        <f t="shared" ref="F50" si="32">SUM(B50:E50)</f>
        <v>373440</v>
      </c>
      <c r="G50" s="48">
        <f>'[6]F94 IFRS8 for Word Note'!G22</f>
        <v>3775</v>
      </c>
      <c r="H50" s="48">
        <f>'[6]F94 IFRS8 for Word Note'!H22</f>
        <v>0</v>
      </c>
      <c r="I50" s="108">
        <f t="shared" ref="I50" si="33">F50+H50+G50</f>
        <v>377215</v>
      </c>
      <c r="J50" s="41"/>
    </row>
    <row r="51" spans="1:10" s="37" customFormat="1" ht="23.1" customHeight="1" x14ac:dyDescent="0.2">
      <c r="A51" s="20" t="s">
        <v>82</v>
      </c>
      <c r="B51" s="48">
        <f>'[6]F94 IFRS8 for Word Note'!B26</f>
        <v>3129486</v>
      </c>
      <c r="C51" s="48">
        <f>'[6]F94 IFRS8 for Word Note'!D26</f>
        <v>1520819</v>
      </c>
      <c r="D51" s="48">
        <f>'[6]F94 IFRS8 for Word Note'!C26</f>
        <v>12388</v>
      </c>
      <c r="E51" s="48">
        <f>'[6]F94 IFRS8 for Word Note'!E26</f>
        <v>52979</v>
      </c>
      <c r="F51" s="108">
        <f t="shared" ref="F51" si="34">SUM(B51:E51)</f>
        <v>4715672</v>
      </c>
      <c r="G51" s="48">
        <f>'[6]F94 IFRS8 for Word Note'!G26</f>
        <v>61885</v>
      </c>
      <c r="H51" s="48">
        <f>'[6]F94 IFRS8 for Word Note'!H26</f>
        <v>-1913286</v>
      </c>
      <c r="I51" s="108">
        <f t="shared" ref="I51" si="35">F51+H51+G51</f>
        <v>2864271</v>
      </c>
      <c r="J51" s="41"/>
    </row>
    <row r="52" spans="1:10" s="37" customFormat="1" x14ac:dyDescent="0.2">
      <c r="A52" s="20" t="s">
        <v>33</v>
      </c>
      <c r="B52" s="48">
        <f>'[6]F94 IFRS8 for Word Note'!B27</f>
        <v>1869706</v>
      </c>
      <c r="C52" s="48">
        <f>'[6]F94 IFRS8 for Word Note'!D27</f>
        <v>774529</v>
      </c>
      <c r="D52" s="48">
        <f>'[6]F94 IFRS8 for Word Note'!C27</f>
        <v>0</v>
      </c>
      <c r="E52" s="48">
        <f>'[6]F94 IFRS8 for Word Note'!E27</f>
        <v>0</v>
      </c>
      <c r="F52" s="108">
        <f t="shared" ref="F52" si="36">SUM(B52:E52)</f>
        <v>2644235</v>
      </c>
      <c r="G52" s="48">
        <f>'[6]F94 IFRS8 for Word Note'!G27</f>
        <v>206986</v>
      </c>
      <c r="H52" s="48">
        <f>'[6]F94 IFRS8 for Word Note'!H27</f>
        <v>0</v>
      </c>
      <c r="I52" s="108">
        <f t="shared" ref="I52" si="37">F52+H52+G52</f>
        <v>2851221</v>
      </c>
      <c r="J52" s="41"/>
    </row>
    <row r="53" spans="1:10" s="37" customFormat="1" x14ac:dyDescent="0.2">
      <c r="A53" s="20" t="s">
        <v>98</v>
      </c>
      <c r="B53" s="48">
        <f>'[6]F94 IFRS8 for Word Note'!B28</f>
        <v>6813</v>
      </c>
      <c r="C53" s="48">
        <f>'[6]F94 IFRS8 for Word Note'!D28</f>
        <v>21180</v>
      </c>
      <c r="D53" s="48">
        <f>'[6]F94 IFRS8 for Word Note'!C28</f>
        <v>12068</v>
      </c>
      <c r="E53" s="48">
        <f>'[6]F94 IFRS8 for Word Note'!E28</f>
        <v>994</v>
      </c>
      <c r="F53" s="108">
        <f t="shared" ref="F53:F54" si="38">SUM(B53:E53)</f>
        <v>41055</v>
      </c>
      <c r="G53" s="48">
        <f>'[6]F94 IFRS8 for Word Note'!G28</f>
        <v>2140</v>
      </c>
      <c r="H53" s="48">
        <f>'[6]F94 IFRS8 for Word Note'!H28</f>
        <v>0</v>
      </c>
      <c r="I53" s="108">
        <f t="shared" ref="I53:I54" si="39">F53+H53+G53</f>
        <v>43195</v>
      </c>
      <c r="J53" s="41"/>
    </row>
    <row r="54" spans="1:10" s="37" customFormat="1" x14ac:dyDescent="0.2">
      <c r="A54" s="20" t="s">
        <v>101</v>
      </c>
      <c r="B54" s="110">
        <f>'[6]F94 IFRS8 for Word Note'!B29</f>
        <v>200000</v>
      </c>
      <c r="C54" s="110">
        <f>'[6]F94 IFRS8 for Word Note'!D29</f>
        <v>900874</v>
      </c>
      <c r="D54" s="110">
        <f>'[6]F94 IFRS8 for Word Note'!C29</f>
        <v>0</v>
      </c>
      <c r="E54" s="110">
        <f>'[6]F94 IFRS8 for Word Note'!E29</f>
        <v>0</v>
      </c>
      <c r="F54" s="104">
        <f t="shared" si="38"/>
        <v>1100874</v>
      </c>
      <c r="G54" s="110">
        <f>'[6]F94 IFRS8 for Word Note'!G29</f>
        <v>216768</v>
      </c>
      <c r="H54" s="110">
        <f>'[6]F94 IFRS8 for Word Note'!H29</f>
        <v>0</v>
      </c>
      <c r="I54" s="104">
        <f t="shared" si="39"/>
        <v>1317642</v>
      </c>
      <c r="J54" s="41"/>
    </row>
    <row r="55" spans="1:10" s="37" customFormat="1" x14ac:dyDescent="0.2">
      <c r="A55" s="20"/>
      <c r="B55" s="61"/>
      <c r="C55" s="61"/>
      <c r="D55" s="61"/>
      <c r="E55" s="61"/>
      <c r="F55" s="64"/>
      <c r="G55" s="63"/>
      <c r="H55" s="64"/>
      <c r="J55" s="41"/>
    </row>
    <row r="56" spans="1:10" x14ac:dyDescent="0.2">
      <c r="A56" s="11"/>
    </row>
  </sheetData>
  <pageMargins left="0.7" right="0.7" top="0.75" bottom="0.75" header="0.3" footer="0.3"/>
  <pageSetup paperSize="9" scale="72" fitToHeight="0" orientation="landscape" horizontalDpi="4294967295" verticalDpi="4294967295" r:id="rId1"/>
  <headerFooter>
    <oddFooter>&amp;C_x000D_&amp;1#&amp;"Calibri"&amp;10&amp;K0000FF Uz Intern</oddFooter>
  </headerFooter>
  <ignoredErrors>
    <ignoredError sqref="F12 F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Sit. pozitiei financiare</vt:lpstr>
      <vt:lpstr>Sit. profit sau pierd 3M_Q1</vt:lpstr>
      <vt:lpstr>Sit. modif. cap proprii</vt:lpstr>
      <vt:lpstr>Sit. flux. de trezorerie</vt:lpstr>
      <vt:lpstr>Segmente operationale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Ghita</dc:creator>
  <cp:lastModifiedBy>Iulian Popa</cp:lastModifiedBy>
  <cp:lastPrinted>2022-08-18T08:39:28Z</cp:lastPrinted>
  <dcterms:created xsi:type="dcterms:W3CDTF">2019-08-07T10:12:29Z</dcterms:created>
  <dcterms:modified xsi:type="dcterms:W3CDTF">2024-05-14T08:14:32Z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13be42-e05c-45e4-8558-1590efdbd7cb_Enabled">
    <vt:lpwstr>true</vt:lpwstr>
  </property>
  <property fmtid="{D5CDD505-2E9C-101B-9397-08002B2CF9AE}" pid="3" name="MSIP_Label_a913be42-e05c-45e4-8558-1590efdbd7cb_SetDate">
    <vt:lpwstr>2022-11-14T07:44:12Z</vt:lpwstr>
  </property>
  <property fmtid="{D5CDD505-2E9C-101B-9397-08002B2CF9AE}" pid="4" name="MSIP_Label_a913be42-e05c-45e4-8558-1590efdbd7cb_Method">
    <vt:lpwstr>Privileged</vt:lpwstr>
  </property>
  <property fmtid="{D5CDD505-2E9C-101B-9397-08002B2CF9AE}" pid="5" name="MSIP_Label_a913be42-e05c-45e4-8558-1590efdbd7cb_Name">
    <vt:lpwstr>Uz Intern</vt:lpwstr>
  </property>
  <property fmtid="{D5CDD505-2E9C-101B-9397-08002B2CF9AE}" pid="6" name="MSIP_Label_a913be42-e05c-45e4-8558-1590efdbd7cb_SiteId">
    <vt:lpwstr>41713e05-3297-41d5-b99b-f7a78699af64</vt:lpwstr>
  </property>
  <property fmtid="{D5CDD505-2E9C-101B-9397-08002B2CF9AE}" pid="7" name="MSIP_Label_a913be42-e05c-45e4-8558-1590efdbd7cb_ActionId">
    <vt:lpwstr>6816390c-a66b-42fc-abe8-fd7b23ba4b4f</vt:lpwstr>
  </property>
  <property fmtid="{D5CDD505-2E9C-101B-9397-08002B2CF9AE}" pid="8" name="MSIP_Label_a913be42-e05c-45e4-8558-1590efdbd7cb_ContentBits">
    <vt:lpwstr>2</vt:lpwstr>
  </property>
</Properties>
</file>